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45" windowHeight="1110"/>
  </bookViews>
  <sheets>
    <sheet name="ССР" sheetId="7" r:id="rId1"/>
    <sheet name="Акт  12-гр. (3)" sheetId="6" r:id="rId2"/>
    <sheet name="Смета  12-гр. (2)" sheetId="5" r:id="rId3"/>
    <sheet name="Source" sheetId="1" r:id="rId4"/>
    <sheet name="SmtRes" sheetId="2" r:id="rId5"/>
    <sheet name="EtalonRes" sheetId="3" r:id="rId6"/>
    <sheet name="ClcRes" sheetId="4" r:id="rId7"/>
  </sheets>
  <externalReferences>
    <externalReference r:id="rId8"/>
  </externalReferences>
  <definedNames>
    <definedName name="_xlnm.Print_Titles" localSheetId="1">'Акт  12-гр. (3)'!$32:$32</definedName>
  </definedNames>
  <calcPr calcId="125725"/>
</workbook>
</file>

<file path=xl/calcChain.xml><?xml version="1.0" encoding="utf-8"?>
<calcChain xmlns="http://schemas.openxmlformats.org/spreadsheetml/2006/main">
  <c r="H24" i="7"/>
  <c r="H56"/>
  <c r="H53" l="1"/>
  <c r="E53"/>
  <c r="F53"/>
  <c r="G53"/>
  <c r="D53"/>
  <c r="D56" s="1"/>
  <c r="H52"/>
  <c r="E52"/>
  <c r="F52"/>
  <c r="G52"/>
  <c r="D52"/>
  <c r="G56"/>
  <c r="F56"/>
  <c r="E56"/>
  <c r="J4" i="5" l="1"/>
  <c r="D7" i="7"/>
  <c r="G38"/>
  <c r="H37"/>
  <c r="H36"/>
  <c r="G27"/>
  <c r="G28" s="1"/>
  <c r="G31" s="1"/>
  <c r="G34" s="1"/>
  <c r="G39" s="1"/>
  <c r="F27"/>
  <c r="F28" s="1"/>
  <c r="F31" s="1"/>
  <c r="F34" s="1"/>
  <c r="F39" s="1"/>
  <c r="E27"/>
  <c r="E28" s="1"/>
  <c r="D27"/>
  <c r="D28" s="1"/>
  <c r="H25"/>
  <c r="H27"/>
  <c r="H28" s="1"/>
  <c r="C542" i="6"/>
  <c r="C539"/>
  <c r="B532"/>
  <c r="B531"/>
  <c r="B530"/>
  <c r="B529"/>
  <c r="B528"/>
  <c r="B527"/>
  <c r="B526"/>
  <c r="B525"/>
  <c r="B524"/>
  <c r="B523"/>
  <c r="B522"/>
  <c r="B521"/>
  <c r="B516"/>
  <c r="B515"/>
  <c r="B514"/>
  <c r="B513"/>
  <c r="B512"/>
  <c r="B511"/>
  <c r="B510"/>
  <c r="B509"/>
  <c r="B508"/>
  <c r="B507"/>
  <c r="B506"/>
  <c r="B505"/>
  <c r="G501"/>
  <c r="G500"/>
  <c r="G499"/>
  <c r="J500"/>
  <c r="J499"/>
  <c r="E500"/>
  <c r="E499"/>
  <c r="BC205" i="1"/>
  <c r="BS205"/>
  <c r="BB205"/>
  <c r="BA205"/>
  <c r="I494" i="6"/>
  <c r="F497"/>
  <c r="F496"/>
  <c r="F495"/>
  <c r="F494"/>
  <c r="C493"/>
  <c r="I205" i="1"/>
  <c r="D493" i="6"/>
  <c r="B493"/>
  <c r="G492"/>
  <c r="G491"/>
  <c r="G490"/>
  <c r="J491"/>
  <c r="J490"/>
  <c r="E491"/>
  <c r="E490"/>
  <c r="BC204" i="1"/>
  <c r="BS204"/>
  <c r="BB204"/>
  <c r="BA204"/>
  <c r="I485" i="6"/>
  <c r="F488"/>
  <c r="F487"/>
  <c r="F486"/>
  <c r="F485"/>
  <c r="C484"/>
  <c r="I204" i="1"/>
  <c r="D484" i="6"/>
  <c r="B484"/>
  <c r="G483"/>
  <c r="G482"/>
  <c r="G481"/>
  <c r="J482"/>
  <c r="J481"/>
  <c r="E482"/>
  <c r="E481"/>
  <c r="BC203" i="1"/>
  <c r="BS203"/>
  <c r="BB203"/>
  <c r="BA203"/>
  <c r="I476" i="6"/>
  <c r="F479"/>
  <c r="F478"/>
  <c r="F477"/>
  <c r="F476"/>
  <c r="C475"/>
  <c r="I203" i="1"/>
  <c r="D475" i="6"/>
  <c r="B475"/>
  <c r="G474"/>
  <c r="G473"/>
  <c r="G472"/>
  <c r="J473"/>
  <c r="J472"/>
  <c r="E473"/>
  <c r="E472"/>
  <c r="BC202" i="1"/>
  <c r="BS202"/>
  <c r="BB202"/>
  <c r="BA202"/>
  <c r="I467" i="6"/>
  <c r="F470"/>
  <c r="F469"/>
  <c r="F468"/>
  <c r="F467"/>
  <c r="C466"/>
  <c r="I202" i="1"/>
  <c r="D466" i="6"/>
  <c r="B466"/>
  <c r="G465"/>
  <c r="G464"/>
  <c r="G463"/>
  <c r="J464"/>
  <c r="J463"/>
  <c r="E464"/>
  <c r="E463"/>
  <c r="BC201" i="1"/>
  <c r="BS201"/>
  <c r="BB201"/>
  <c r="BA201"/>
  <c r="I458" i="6"/>
  <c r="F461"/>
  <c r="F460"/>
  <c r="F459"/>
  <c r="F458"/>
  <c r="C457"/>
  <c r="I201" i="1"/>
  <c r="D457" i="6"/>
  <c r="B457"/>
  <c r="C455"/>
  <c r="B453"/>
  <c r="B452"/>
  <c r="B451"/>
  <c r="B450"/>
  <c r="B449"/>
  <c r="B448"/>
  <c r="B447"/>
  <c r="B446"/>
  <c r="B445"/>
  <c r="B444"/>
  <c r="B443"/>
  <c r="B442"/>
  <c r="BC167" i="1"/>
  <c r="I438" i="6"/>
  <c r="F438"/>
  <c r="C438"/>
  <c r="I167" i="1"/>
  <c r="D438" i="6"/>
  <c r="B438"/>
  <c r="BC166" i="1"/>
  <c r="I437" i="6"/>
  <c r="F437"/>
  <c r="C437"/>
  <c r="I166" i="1"/>
  <c r="D437" i="6"/>
  <c r="B437"/>
  <c r="C435"/>
  <c r="B433"/>
  <c r="B432"/>
  <c r="B431"/>
  <c r="B430"/>
  <c r="B429"/>
  <c r="B428"/>
  <c r="B427"/>
  <c r="B426"/>
  <c r="B425"/>
  <c r="B424"/>
  <c r="B423"/>
  <c r="B422"/>
  <c r="BC132" i="1"/>
  <c r="I418" i="6"/>
  <c r="F418"/>
  <c r="C418"/>
  <c r="I132" i="1"/>
  <c r="D418" i="6"/>
  <c r="B418"/>
  <c r="BC131" i="1"/>
  <c r="I417" i="6"/>
  <c r="F417"/>
  <c r="C417"/>
  <c r="I131" i="1"/>
  <c r="D417" i="6"/>
  <c r="B417"/>
  <c r="BC130" i="1"/>
  <c r="I416" i="6"/>
  <c r="F416"/>
  <c r="C416"/>
  <c r="I130" i="1"/>
  <c r="D416" i="6"/>
  <c r="B416"/>
  <c r="BC129" i="1"/>
  <c r="I415" i="6"/>
  <c r="F415"/>
  <c r="C415"/>
  <c r="I129" i="1"/>
  <c r="D415" i="6"/>
  <c r="B415"/>
  <c r="BC128" i="1"/>
  <c r="I414" i="6"/>
  <c r="F414"/>
  <c r="C414"/>
  <c r="I128" i="1"/>
  <c r="D414" i="6"/>
  <c r="B414"/>
  <c r="BC127" i="1"/>
  <c r="I413" i="6"/>
  <c r="F413"/>
  <c r="C413"/>
  <c r="I127" i="1"/>
  <c r="D413" i="6"/>
  <c r="B413"/>
  <c r="BC126" i="1"/>
  <c r="I412" i="6"/>
  <c r="F412"/>
  <c r="C412"/>
  <c r="I126" i="1"/>
  <c r="D412" i="6"/>
  <c r="B412"/>
  <c r="BC125" i="1"/>
  <c r="I411" i="6"/>
  <c r="F411"/>
  <c r="C411"/>
  <c r="I125" i="1"/>
  <c r="D411" i="6"/>
  <c r="B411"/>
  <c r="BC124" i="1"/>
  <c r="I410" i="6"/>
  <c r="F410"/>
  <c r="C410"/>
  <c r="I124" i="1"/>
  <c r="D410" i="6"/>
  <c r="B410"/>
  <c r="BC123" i="1"/>
  <c r="I409" i="6"/>
  <c r="F409"/>
  <c r="C409"/>
  <c r="I123" i="1"/>
  <c r="D409" i="6"/>
  <c r="B409"/>
  <c r="BC122" i="1"/>
  <c r="I408" i="6"/>
  <c r="F408"/>
  <c r="C408"/>
  <c r="I122" i="1"/>
  <c r="D408" i="6"/>
  <c r="B408"/>
  <c r="BC121" i="1"/>
  <c r="I407" i="6"/>
  <c r="F407"/>
  <c r="C407"/>
  <c r="I121" i="1"/>
  <c r="D407" i="6"/>
  <c r="B407"/>
  <c r="BC120" i="1"/>
  <c r="I406" i="6"/>
  <c r="F406"/>
  <c r="C406"/>
  <c r="I120" i="1"/>
  <c r="D406" i="6"/>
  <c r="B406"/>
  <c r="BC119" i="1"/>
  <c r="I405" i="6"/>
  <c r="F405"/>
  <c r="C405"/>
  <c r="I119" i="1"/>
  <c r="D405" i="6"/>
  <c r="B405"/>
  <c r="BC118" i="1"/>
  <c r="I404" i="6"/>
  <c r="F404"/>
  <c r="C404"/>
  <c r="I118" i="1"/>
  <c r="D404" i="6"/>
  <c r="B404"/>
  <c r="BC117" i="1"/>
  <c r="I403" i="6"/>
  <c r="F403"/>
  <c r="C403"/>
  <c r="I117" i="1"/>
  <c r="D403" i="6"/>
  <c r="B403"/>
  <c r="BC116" i="1"/>
  <c r="I402" i="6"/>
  <c r="F402"/>
  <c r="C402"/>
  <c r="I116" i="1"/>
  <c r="D402" i="6"/>
  <c r="B402"/>
  <c r="C400"/>
  <c r="B398"/>
  <c r="B397"/>
  <c r="B396"/>
  <c r="B395"/>
  <c r="B394"/>
  <c r="B393"/>
  <c r="B392"/>
  <c r="B391"/>
  <c r="B390"/>
  <c r="B389"/>
  <c r="B388"/>
  <c r="B387"/>
  <c r="I383"/>
  <c r="G383"/>
  <c r="F383"/>
  <c r="D383"/>
  <c r="C383"/>
  <c r="B383"/>
  <c r="I382"/>
  <c r="G382"/>
  <c r="F382"/>
  <c r="D382"/>
  <c r="C382"/>
  <c r="B382"/>
  <c r="I381"/>
  <c r="G381"/>
  <c r="F381"/>
  <c r="D381"/>
  <c r="C381"/>
  <c r="B381"/>
  <c r="G380"/>
  <c r="G379"/>
  <c r="G378"/>
  <c r="J379"/>
  <c r="J378"/>
  <c r="E379"/>
  <c r="E378"/>
  <c r="BC82" i="1"/>
  <c r="BS82"/>
  <c r="BB82"/>
  <c r="BA82"/>
  <c r="I373" i="6"/>
  <c r="F376"/>
  <c r="F375"/>
  <c r="F374"/>
  <c r="F373"/>
  <c r="C372"/>
  <c r="I82" i="1"/>
  <c r="D372" i="6"/>
  <c r="B372"/>
  <c r="I371"/>
  <c r="G371"/>
  <c r="F371"/>
  <c r="D371"/>
  <c r="C371"/>
  <c r="B371"/>
  <c r="I370"/>
  <c r="G370"/>
  <c r="F370"/>
  <c r="D370"/>
  <c r="C370"/>
  <c r="B370"/>
  <c r="G369"/>
  <c r="G368"/>
  <c r="G367"/>
  <c r="J368"/>
  <c r="J367"/>
  <c r="E368"/>
  <c r="E367"/>
  <c r="BC81" i="1"/>
  <c r="BS81"/>
  <c r="BB81"/>
  <c r="BA81"/>
  <c r="I362" i="6"/>
  <c r="F365"/>
  <c r="F364"/>
  <c r="F363"/>
  <c r="F362"/>
  <c r="C361"/>
  <c r="I81" i="1"/>
  <c r="D361" i="6"/>
  <c r="B361"/>
  <c r="I360"/>
  <c r="G360"/>
  <c r="F360"/>
  <c r="D360"/>
  <c r="C360"/>
  <c r="B360"/>
  <c r="I359"/>
  <c r="G359"/>
  <c r="F359"/>
  <c r="D359"/>
  <c r="C359"/>
  <c r="B359"/>
  <c r="G358"/>
  <c r="G357"/>
  <c r="G356"/>
  <c r="J357"/>
  <c r="J356"/>
  <c r="E357"/>
  <c r="E356"/>
  <c r="BC80" i="1"/>
  <c r="BS80"/>
  <c r="BB80"/>
  <c r="BA80"/>
  <c r="I351" i="6"/>
  <c r="F354"/>
  <c r="F353"/>
  <c r="F352"/>
  <c r="F351"/>
  <c r="C350"/>
  <c r="I80" i="1"/>
  <c r="D350" i="6"/>
  <c r="B350"/>
  <c r="I349"/>
  <c r="G349"/>
  <c r="F349"/>
  <c r="D349"/>
  <c r="C349"/>
  <c r="B349"/>
  <c r="I348"/>
  <c r="G348"/>
  <c r="F348"/>
  <c r="D348"/>
  <c r="C348"/>
  <c r="B348"/>
  <c r="G347"/>
  <c r="G346"/>
  <c r="G345"/>
  <c r="J346"/>
  <c r="J345"/>
  <c r="E346"/>
  <c r="E345"/>
  <c r="BC79" i="1"/>
  <c r="BS79"/>
  <c r="BB79"/>
  <c r="BA79"/>
  <c r="I340" i="6"/>
  <c r="F343"/>
  <c r="F342"/>
  <c r="F341"/>
  <c r="F340"/>
  <c r="C339"/>
  <c r="I79" i="1"/>
  <c r="D339" i="6"/>
  <c r="B339"/>
  <c r="C337"/>
  <c r="B335"/>
  <c r="B334"/>
  <c r="B333"/>
  <c r="B332"/>
  <c r="B331"/>
  <c r="B330"/>
  <c r="B329"/>
  <c r="B328"/>
  <c r="B327"/>
  <c r="B326"/>
  <c r="B325"/>
  <c r="B324"/>
  <c r="I320"/>
  <c r="G320"/>
  <c r="F320"/>
  <c r="D320"/>
  <c r="C320"/>
  <c r="B320"/>
  <c r="I319"/>
  <c r="G319"/>
  <c r="F319"/>
  <c r="D319"/>
  <c r="C319"/>
  <c r="B319"/>
  <c r="I318"/>
  <c r="G318"/>
  <c r="F318"/>
  <c r="D318"/>
  <c r="C318"/>
  <c r="B318"/>
  <c r="I317"/>
  <c r="G317"/>
  <c r="F317"/>
  <c r="D317"/>
  <c r="C317"/>
  <c r="B317"/>
  <c r="I316"/>
  <c r="G316"/>
  <c r="F316"/>
  <c r="D316"/>
  <c r="C316"/>
  <c r="B316"/>
  <c r="I315"/>
  <c r="G315"/>
  <c r="F315"/>
  <c r="D315"/>
  <c r="C315"/>
  <c r="B315"/>
  <c r="I314"/>
  <c r="G314"/>
  <c r="F314"/>
  <c r="D314"/>
  <c r="C314"/>
  <c r="B314"/>
  <c r="I313"/>
  <c r="G313"/>
  <c r="F313"/>
  <c r="D313"/>
  <c r="C313"/>
  <c r="B313"/>
  <c r="I312"/>
  <c r="G312"/>
  <c r="F312"/>
  <c r="D312"/>
  <c r="C312"/>
  <c r="B312"/>
  <c r="I311"/>
  <c r="G311"/>
  <c r="F311"/>
  <c r="D311"/>
  <c r="C311"/>
  <c r="B311"/>
  <c r="I310"/>
  <c r="G310"/>
  <c r="F310"/>
  <c r="D310"/>
  <c r="C310"/>
  <c r="B310"/>
  <c r="I309"/>
  <c r="G309"/>
  <c r="F309"/>
  <c r="D309"/>
  <c r="C309"/>
  <c r="B309"/>
  <c r="I308"/>
  <c r="G308"/>
  <c r="F308"/>
  <c r="D308"/>
  <c r="C308"/>
  <c r="B308"/>
  <c r="G307"/>
  <c r="G306"/>
  <c r="G305"/>
  <c r="J306"/>
  <c r="J305"/>
  <c r="E306"/>
  <c r="E305"/>
  <c r="BC45" i="1"/>
  <c r="J320" i="6" s="1"/>
  <c r="BS45" i="1"/>
  <c r="BB45"/>
  <c r="BA45"/>
  <c r="J308" i="6" s="1"/>
  <c r="I300"/>
  <c r="F303"/>
  <c r="F302"/>
  <c r="F301"/>
  <c r="F300"/>
  <c r="C299"/>
  <c r="I45" i="1"/>
  <c r="H320" i="6" s="1"/>
  <c r="D299"/>
  <c r="B299"/>
  <c r="I298"/>
  <c r="G298"/>
  <c r="F298"/>
  <c r="D298"/>
  <c r="C298"/>
  <c r="B298"/>
  <c r="I297"/>
  <c r="G297"/>
  <c r="F297"/>
  <c r="D297"/>
  <c r="C297"/>
  <c r="B297"/>
  <c r="I296"/>
  <c r="G296"/>
  <c r="F296"/>
  <c r="D296"/>
  <c r="C296"/>
  <c r="B296"/>
  <c r="I295"/>
  <c r="G295"/>
  <c r="F295"/>
  <c r="D295"/>
  <c r="C295"/>
  <c r="B295"/>
  <c r="I294"/>
  <c r="G294"/>
  <c r="F294"/>
  <c r="D294"/>
  <c r="C294"/>
  <c r="B294"/>
  <c r="I293"/>
  <c r="G293"/>
  <c r="F293"/>
  <c r="D293"/>
  <c r="C293"/>
  <c r="B293"/>
  <c r="I292"/>
  <c r="G292"/>
  <c r="F292"/>
  <c r="D292"/>
  <c r="C292"/>
  <c r="B292"/>
  <c r="I291"/>
  <c r="G291"/>
  <c r="F291"/>
  <c r="D291"/>
  <c r="C291"/>
  <c r="B291"/>
  <c r="I290"/>
  <c r="G290"/>
  <c r="F290"/>
  <c r="D290"/>
  <c r="C290"/>
  <c r="B290"/>
  <c r="I289"/>
  <c r="G289"/>
  <c r="F289"/>
  <c r="D289"/>
  <c r="C289"/>
  <c r="B289"/>
  <c r="G288"/>
  <c r="G287"/>
  <c r="G286"/>
  <c r="J287"/>
  <c r="J286"/>
  <c r="E287"/>
  <c r="E286"/>
  <c r="BC44" i="1"/>
  <c r="BS44"/>
  <c r="BB44"/>
  <c r="BA44"/>
  <c r="J290" i="6" s="1"/>
  <c r="I281"/>
  <c r="F284"/>
  <c r="F283"/>
  <c r="F282"/>
  <c r="F281"/>
  <c r="C280"/>
  <c r="I44" i="1"/>
  <c r="H298" i="6" s="1"/>
  <c r="D280"/>
  <c r="B280"/>
  <c r="I279"/>
  <c r="G279"/>
  <c r="F279"/>
  <c r="D279"/>
  <c r="C279"/>
  <c r="B279"/>
  <c r="I278"/>
  <c r="G278"/>
  <c r="F278"/>
  <c r="D278"/>
  <c r="C278"/>
  <c r="B278"/>
  <c r="I277"/>
  <c r="G277"/>
  <c r="F277"/>
  <c r="D277"/>
  <c r="C277"/>
  <c r="B277"/>
  <c r="I276"/>
  <c r="G276"/>
  <c r="F276"/>
  <c r="D276"/>
  <c r="C276"/>
  <c r="B276"/>
  <c r="G275"/>
  <c r="G274"/>
  <c r="G273"/>
  <c r="J274"/>
  <c r="J273"/>
  <c r="E274"/>
  <c r="E273"/>
  <c r="BC43" i="1"/>
  <c r="BS43"/>
  <c r="BB43"/>
  <c r="BA43"/>
  <c r="J277" i="6" s="1"/>
  <c r="I268"/>
  <c r="F271"/>
  <c r="F270"/>
  <c r="F269"/>
  <c r="F268"/>
  <c r="C267"/>
  <c r="I43" i="1"/>
  <c r="H279" i="6" s="1"/>
  <c r="D267"/>
  <c r="B267"/>
  <c r="I266"/>
  <c r="G266"/>
  <c r="F266"/>
  <c r="D266"/>
  <c r="C266"/>
  <c r="B266"/>
  <c r="I265"/>
  <c r="G265"/>
  <c r="F265"/>
  <c r="D265"/>
  <c r="C265"/>
  <c r="B265"/>
  <c r="I264"/>
  <c r="G264"/>
  <c r="F264"/>
  <c r="D264"/>
  <c r="C264"/>
  <c r="B264"/>
  <c r="I263"/>
  <c r="G263"/>
  <c r="F263"/>
  <c r="D263"/>
  <c r="C263"/>
  <c r="B263"/>
  <c r="G262"/>
  <c r="G261"/>
  <c r="G260"/>
  <c r="J261"/>
  <c r="J260"/>
  <c r="E261"/>
  <c r="E260"/>
  <c r="BC42" i="1"/>
  <c r="BS42"/>
  <c r="BB42"/>
  <c r="BA42"/>
  <c r="J264" i="6" s="1"/>
  <c r="I255"/>
  <c r="F258"/>
  <c r="F257"/>
  <c r="F256"/>
  <c r="F255"/>
  <c r="C254"/>
  <c r="I42" i="1"/>
  <c r="H266" i="6" s="1"/>
  <c r="D254"/>
  <c r="B254"/>
  <c r="I253"/>
  <c r="G253"/>
  <c r="F253"/>
  <c r="D253"/>
  <c r="C253"/>
  <c r="B253"/>
  <c r="G252"/>
  <c r="G251"/>
  <c r="G250"/>
  <c r="J251"/>
  <c r="J250"/>
  <c r="E251"/>
  <c r="E250"/>
  <c r="BC41" i="1"/>
  <c r="BS41"/>
  <c r="BB41"/>
  <c r="BA41"/>
  <c r="J253" i="6" s="1"/>
  <c r="I245"/>
  <c r="F248"/>
  <c r="F247"/>
  <c r="F246"/>
  <c r="F245"/>
  <c r="C244"/>
  <c r="I41" i="1"/>
  <c r="H253" i="6" s="1"/>
  <c r="D244"/>
  <c r="B244"/>
  <c r="I243"/>
  <c r="G243"/>
  <c r="F243"/>
  <c r="D243"/>
  <c r="C243"/>
  <c r="B243"/>
  <c r="G242"/>
  <c r="G241"/>
  <c r="G240"/>
  <c r="J241"/>
  <c r="J240"/>
  <c r="E241"/>
  <c r="E240"/>
  <c r="BC40" i="1"/>
  <c r="BS40"/>
  <c r="BB40"/>
  <c r="BA40"/>
  <c r="J243" i="6" s="1"/>
  <c r="I235"/>
  <c r="F238"/>
  <c r="F237"/>
  <c r="F236"/>
  <c r="F235"/>
  <c r="C234"/>
  <c r="I40" i="1"/>
  <c r="H243" i="6" s="1"/>
  <c r="D234"/>
  <c r="B234"/>
  <c r="I233"/>
  <c r="G233"/>
  <c r="F233"/>
  <c r="D233"/>
  <c r="C233"/>
  <c r="B233"/>
  <c r="I232"/>
  <c r="G232"/>
  <c r="F232"/>
  <c r="D232"/>
  <c r="C232"/>
  <c r="B232"/>
  <c r="I231"/>
  <c r="G231"/>
  <c r="F231"/>
  <c r="D231"/>
  <c r="C231"/>
  <c r="B231"/>
  <c r="I230"/>
  <c r="G230"/>
  <c r="F230"/>
  <c r="D230"/>
  <c r="C230"/>
  <c r="B230"/>
  <c r="I229"/>
  <c r="G229"/>
  <c r="F229"/>
  <c r="D229"/>
  <c r="C229"/>
  <c r="B229"/>
  <c r="I228"/>
  <c r="G228"/>
  <c r="F228"/>
  <c r="D228"/>
  <c r="C228"/>
  <c r="B228"/>
  <c r="I227"/>
  <c r="G227"/>
  <c r="F227"/>
  <c r="D227"/>
  <c r="C227"/>
  <c r="B227"/>
  <c r="I226"/>
  <c r="G226"/>
  <c r="F226"/>
  <c r="D226"/>
  <c r="C226"/>
  <c r="B226"/>
  <c r="I225"/>
  <c r="G225"/>
  <c r="F225"/>
  <c r="D225"/>
  <c r="C225"/>
  <c r="B225"/>
  <c r="G224"/>
  <c r="G223"/>
  <c r="G222"/>
  <c r="J223"/>
  <c r="J222"/>
  <c r="E223"/>
  <c r="E222"/>
  <c r="BC39" i="1"/>
  <c r="BS39"/>
  <c r="BB39"/>
  <c r="BA39"/>
  <c r="J226" i="6" s="1"/>
  <c r="I217"/>
  <c r="F220"/>
  <c r="F219"/>
  <c r="F218"/>
  <c r="F217"/>
  <c r="C216"/>
  <c r="I39" i="1"/>
  <c r="H233" i="6" s="1"/>
  <c r="D216"/>
  <c r="B216"/>
  <c r="I215"/>
  <c r="G215"/>
  <c r="F215"/>
  <c r="D215"/>
  <c r="C215"/>
  <c r="B215"/>
  <c r="I214"/>
  <c r="G214"/>
  <c r="F214"/>
  <c r="D214"/>
  <c r="C214"/>
  <c r="B214"/>
  <c r="I213"/>
  <c r="G213"/>
  <c r="F213"/>
  <c r="D213"/>
  <c r="C213"/>
  <c r="B213"/>
  <c r="I212"/>
  <c r="G212"/>
  <c r="F212"/>
  <c r="D212"/>
  <c r="C212"/>
  <c r="B212"/>
  <c r="I211"/>
  <c r="G211"/>
  <c r="F211"/>
  <c r="D211"/>
  <c r="C211"/>
  <c r="B211"/>
  <c r="I210"/>
  <c r="G210"/>
  <c r="F210"/>
  <c r="D210"/>
  <c r="C210"/>
  <c r="B210"/>
  <c r="I209"/>
  <c r="G209"/>
  <c r="F209"/>
  <c r="D209"/>
  <c r="C209"/>
  <c r="B209"/>
  <c r="I208"/>
  <c r="G208"/>
  <c r="F208"/>
  <c r="D208"/>
  <c r="C208"/>
  <c r="B208"/>
  <c r="I207"/>
  <c r="G207"/>
  <c r="F207"/>
  <c r="D207"/>
  <c r="C207"/>
  <c r="B207"/>
  <c r="G206"/>
  <c r="G205"/>
  <c r="G204"/>
  <c r="J205"/>
  <c r="J204"/>
  <c r="E205"/>
  <c r="E204"/>
  <c r="BC38" i="1"/>
  <c r="BS38"/>
  <c r="BB38"/>
  <c r="BA38"/>
  <c r="J208" i="6" s="1"/>
  <c r="I199"/>
  <c r="F202"/>
  <c r="F201"/>
  <c r="F200"/>
  <c r="F199"/>
  <c r="C198"/>
  <c r="I38" i="1"/>
  <c r="H215" i="6" s="1"/>
  <c r="D198"/>
  <c r="B198"/>
  <c r="I197"/>
  <c r="G197"/>
  <c r="F197"/>
  <c r="D197"/>
  <c r="C197"/>
  <c r="B197"/>
  <c r="I196"/>
  <c r="G196"/>
  <c r="F196"/>
  <c r="D196"/>
  <c r="C196"/>
  <c r="B196"/>
  <c r="I195"/>
  <c r="G195"/>
  <c r="F195"/>
  <c r="D195"/>
  <c r="C195"/>
  <c r="B195"/>
  <c r="I194"/>
  <c r="G194"/>
  <c r="F194"/>
  <c r="D194"/>
  <c r="C194"/>
  <c r="B194"/>
  <c r="I193"/>
  <c r="G193"/>
  <c r="F193"/>
  <c r="D193"/>
  <c r="C193"/>
  <c r="B193"/>
  <c r="I192"/>
  <c r="G192"/>
  <c r="F192"/>
  <c r="D192"/>
  <c r="C192"/>
  <c r="B192"/>
  <c r="I191"/>
  <c r="G191"/>
  <c r="F191"/>
  <c r="D191"/>
  <c r="C191"/>
  <c r="B191"/>
  <c r="I190"/>
  <c r="G190"/>
  <c r="F190"/>
  <c r="D190"/>
  <c r="C190"/>
  <c r="B190"/>
  <c r="I189"/>
  <c r="G189"/>
  <c r="F189"/>
  <c r="D189"/>
  <c r="C189"/>
  <c r="B189"/>
  <c r="I188"/>
  <c r="G188"/>
  <c r="F188"/>
  <c r="D188"/>
  <c r="C188"/>
  <c r="B188"/>
  <c r="I187"/>
  <c r="G187"/>
  <c r="F187"/>
  <c r="D187"/>
  <c r="C187"/>
  <c r="B187"/>
  <c r="I186"/>
  <c r="G186"/>
  <c r="F186"/>
  <c r="D186"/>
  <c r="C186"/>
  <c r="B186"/>
  <c r="I185"/>
  <c r="G185"/>
  <c r="F185"/>
  <c r="D185"/>
  <c r="C185"/>
  <c r="B185"/>
  <c r="I184"/>
  <c r="G184"/>
  <c r="F184"/>
  <c r="D184"/>
  <c r="C184"/>
  <c r="B184"/>
  <c r="G183"/>
  <c r="G182"/>
  <c r="G181"/>
  <c r="J182"/>
  <c r="J181"/>
  <c r="E182"/>
  <c r="E181"/>
  <c r="BC37" i="1"/>
  <c r="J197" i="6" s="1"/>
  <c r="BS37" i="1"/>
  <c r="BB37"/>
  <c r="BA37"/>
  <c r="J185" i="6" s="1"/>
  <c r="I176"/>
  <c r="F179"/>
  <c r="F178"/>
  <c r="F177"/>
  <c r="F176"/>
  <c r="C175"/>
  <c r="I37" i="1"/>
  <c r="H197" i="6" s="1"/>
  <c r="D175"/>
  <c r="B175"/>
  <c r="I174"/>
  <c r="G174"/>
  <c r="F174"/>
  <c r="D174"/>
  <c r="C174"/>
  <c r="B174"/>
  <c r="I173"/>
  <c r="G173"/>
  <c r="F173"/>
  <c r="D173"/>
  <c r="C173"/>
  <c r="B173"/>
  <c r="I172"/>
  <c r="G172"/>
  <c r="F172"/>
  <c r="D172"/>
  <c r="C172"/>
  <c r="B172"/>
  <c r="I171"/>
  <c r="G171"/>
  <c r="F171"/>
  <c r="D171"/>
  <c r="C171"/>
  <c r="B171"/>
  <c r="I170"/>
  <c r="G170"/>
  <c r="F170"/>
  <c r="D170"/>
  <c r="C170"/>
  <c r="B170"/>
  <c r="I169"/>
  <c r="G169"/>
  <c r="F169"/>
  <c r="D169"/>
  <c r="C169"/>
  <c r="B169"/>
  <c r="I168"/>
  <c r="G168"/>
  <c r="F168"/>
  <c r="D168"/>
  <c r="C168"/>
  <c r="B168"/>
  <c r="I167"/>
  <c r="G167"/>
  <c r="F167"/>
  <c r="D167"/>
  <c r="C167"/>
  <c r="B167"/>
  <c r="I166"/>
  <c r="G166"/>
  <c r="F166"/>
  <c r="D166"/>
  <c r="C166"/>
  <c r="B166"/>
  <c r="I165"/>
  <c r="G165"/>
  <c r="F165"/>
  <c r="D165"/>
  <c r="C165"/>
  <c r="B165"/>
  <c r="I164"/>
  <c r="G164"/>
  <c r="F164"/>
  <c r="D164"/>
  <c r="C164"/>
  <c r="B164"/>
  <c r="G163"/>
  <c r="G162"/>
  <c r="G161"/>
  <c r="J162"/>
  <c r="J161"/>
  <c r="E162"/>
  <c r="E161"/>
  <c r="BC36" i="1"/>
  <c r="BS36"/>
  <c r="BB36"/>
  <c r="BA36"/>
  <c r="J165" i="6" s="1"/>
  <c r="I156"/>
  <c r="F159"/>
  <c r="F158"/>
  <c r="F157"/>
  <c r="F156"/>
  <c r="C155"/>
  <c r="I36" i="1"/>
  <c r="H174" i="6" s="1"/>
  <c r="D155"/>
  <c r="B155"/>
  <c r="I154"/>
  <c r="G154"/>
  <c r="F154"/>
  <c r="D154"/>
  <c r="C154"/>
  <c r="B154"/>
  <c r="I153"/>
  <c r="G153"/>
  <c r="F153"/>
  <c r="D153"/>
  <c r="C153"/>
  <c r="B153"/>
  <c r="I152"/>
  <c r="G152"/>
  <c r="F152"/>
  <c r="D152"/>
  <c r="C152"/>
  <c r="B152"/>
  <c r="I151"/>
  <c r="G151"/>
  <c r="F151"/>
  <c r="D151"/>
  <c r="C151"/>
  <c r="B151"/>
  <c r="I150"/>
  <c r="G150"/>
  <c r="F150"/>
  <c r="D150"/>
  <c r="C150"/>
  <c r="B150"/>
  <c r="I149"/>
  <c r="G149"/>
  <c r="F149"/>
  <c r="D149"/>
  <c r="C149"/>
  <c r="B149"/>
  <c r="I148"/>
  <c r="G148"/>
  <c r="F148"/>
  <c r="D148"/>
  <c r="C148"/>
  <c r="B148"/>
  <c r="I147"/>
  <c r="G147"/>
  <c r="F147"/>
  <c r="D147"/>
  <c r="C147"/>
  <c r="B147"/>
  <c r="I146"/>
  <c r="G146"/>
  <c r="F146"/>
  <c r="D146"/>
  <c r="C146"/>
  <c r="B146"/>
  <c r="I145"/>
  <c r="G145"/>
  <c r="F145"/>
  <c r="D145"/>
  <c r="C145"/>
  <c r="B145"/>
  <c r="I144"/>
  <c r="G144"/>
  <c r="F144"/>
  <c r="D144"/>
  <c r="C144"/>
  <c r="B144"/>
  <c r="I143"/>
  <c r="G143"/>
  <c r="F143"/>
  <c r="D143"/>
  <c r="C143"/>
  <c r="B143"/>
  <c r="I142"/>
  <c r="G142"/>
  <c r="F142"/>
  <c r="D142"/>
  <c r="C142"/>
  <c r="B142"/>
  <c r="I141"/>
  <c r="G141"/>
  <c r="F141"/>
  <c r="D141"/>
  <c r="C141"/>
  <c r="B141"/>
  <c r="I140"/>
  <c r="G140"/>
  <c r="F140"/>
  <c r="D140"/>
  <c r="C140"/>
  <c r="B140"/>
  <c r="I139"/>
  <c r="G139"/>
  <c r="F139"/>
  <c r="D139"/>
  <c r="C139"/>
  <c r="B139"/>
  <c r="I138"/>
  <c r="G138"/>
  <c r="F138"/>
  <c r="D138"/>
  <c r="C138"/>
  <c r="B138"/>
  <c r="I137"/>
  <c r="G137"/>
  <c r="F137"/>
  <c r="D137"/>
  <c r="C137"/>
  <c r="B137"/>
  <c r="G136"/>
  <c r="G135"/>
  <c r="G134"/>
  <c r="J135"/>
  <c r="J134"/>
  <c r="E135"/>
  <c r="E134"/>
  <c r="BC35" i="1"/>
  <c r="BS35"/>
  <c r="BB35"/>
  <c r="BA35"/>
  <c r="I129" i="6"/>
  <c r="F132"/>
  <c r="F131"/>
  <c r="F130"/>
  <c r="F129"/>
  <c r="C128"/>
  <c r="I35" i="1"/>
  <c r="H147" i="5" s="1"/>
  <c r="D128" i="6"/>
  <c r="B128"/>
  <c r="I127"/>
  <c r="G127"/>
  <c r="F127"/>
  <c r="D127"/>
  <c r="C127"/>
  <c r="B127"/>
  <c r="I126"/>
  <c r="G126"/>
  <c r="F126"/>
  <c r="D126"/>
  <c r="C126"/>
  <c r="B126"/>
  <c r="I125"/>
  <c r="G125"/>
  <c r="F125"/>
  <c r="D125"/>
  <c r="C125"/>
  <c r="B125"/>
  <c r="I124"/>
  <c r="G124"/>
  <c r="F124"/>
  <c r="D124"/>
  <c r="C124"/>
  <c r="B124"/>
  <c r="I123"/>
  <c r="G123"/>
  <c r="F123"/>
  <c r="D123"/>
  <c r="C123"/>
  <c r="B123"/>
  <c r="I122"/>
  <c r="G122"/>
  <c r="F122"/>
  <c r="D122"/>
  <c r="C122"/>
  <c r="B122"/>
  <c r="I121"/>
  <c r="G121"/>
  <c r="F121"/>
  <c r="D121"/>
  <c r="C121"/>
  <c r="B121"/>
  <c r="I120"/>
  <c r="G120"/>
  <c r="F120"/>
  <c r="D120"/>
  <c r="C120"/>
  <c r="B120"/>
  <c r="I119"/>
  <c r="G119"/>
  <c r="F119"/>
  <c r="D119"/>
  <c r="C119"/>
  <c r="B119"/>
  <c r="I118"/>
  <c r="G118"/>
  <c r="F118"/>
  <c r="D118"/>
  <c r="C118"/>
  <c r="B118"/>
  <c r="I117"/>
  <c r="G117"/>
  <c r="F117"/>
  <c r="D117"/>
  <c r="C117"/>
  <c r="B117"/>
  <c r="I116"/>
  <c r="G116"/>
  <c r="F116"/>
  <c r="D116"/>
  <c r="C116"/>
  <c r="B116"/>
  <c r="I115"/>
  <c r="G115"/>
  <c r="F115"/>
  <c r="D115"/>
  <c r="C115"/>
  <c r="B115"/>
  <c r="I114"/>
  <c r="G114"/>
  <c r="F114"/>
  <c r="D114"/>
  <c r="C114"/>
  <c r="B114"/>
  <c r="I113"/>
  <c r="G113"/>
  <c r="F113"/>
  <c r="D113"/>
  <c r="C113"/>
  <c r="B113"/>
  <c r="I112"/>
  <c r="G112"/>
  <c r="F112"/>
  <c r="D112"/>
  <c r="C112"/>
  <c r="B112"/>
  <c r="I111"/>
  <c r="G111"/>
  <c r="F111"/>
  <c r="D111"/>
  <c r="C111"/>
  <c r="B111"/>
  <c r="I110"/>
  <c r="G110"/>
  <c r="F110"/>
  <c r="D110"/>
  <c r="C110"/>
  <c r="B110"/>
  <c r="G109"/>
  <c r="G108"/>
  <c r="G107"/>
  <c r="J108"/>
  <c r="J107"/>
  <c r="E108"/>
  <c r="E107"/>
  <c r="BC34" i="1"/>
  <c r="BS34"/>
  <c r="BB34"/>
  <c r="BA34"/>
  <c r="J105" i="5" s="1"/>
  <c r="I102" i="6"/>
  <c r="F105"/>
  <c r="F104"/>
  <c r="F103"/>
  <c r="F102"/>
  <c r="C101"/>
  <c r="I34" i="1"/>
  <c r="E127" i="6" s="1"/>
  <c r="D101"/>
  <c r="B101"/>
  <c r="I100"/>
  <c r="G100"/>
  <c r="F100"/>
  <c r="D100"/>
  <c r="C100"/>
  <c r="B100"/>
  <c r="I99"/>
  <c r="G99"/>
  <c r="F99"/>
  <c r="D99"/>
  <c r="C99"/>
  <c r="B99"/>
  <c r="I98"/>
  <c r="G98"/>
  <c r="F98"/>
  <c r="D98"/>
  <c r="C98"/>
  <c r="B98"/>
  <c r="I97"/>
  <c r="G97"/>
  <c r="F97"/>
  <c r="D97"/>
  <c r="C97"/>
  <c r="B97"/>
  <c r="I96"/>
  <c r="G96"/>
  <c r="F96"/>
  <c r="D96"/>
  <c r="C96"/>
  <c r="B96"/>
  <c r="I95"/>
  <c r="G95"/>
  <c r="F95"/>
  <c r="D95"/>
  <c r="C95"/>
  <c r="B95"/>
  <c r="I94"/>
  <c r="G94"/>
  <c r="F94"/>
  <c r="D94"/>
  <c r="C94"/>
  <c r="B94"/>
  <c r="I93"/>
  <c r="G93"/>
  <c r="F93"/>
  <c r="D93"/>
  <c r="C93"/>
  <c r="B93"/>
  <c r="I92"/>
  <c r="G92"/>
  <c r="F92"/>
  <c r="D92"/>
  <c r="C92"/>
  <c r="B92"/>
  <c r="I91"/>
  <c r="G91"/>
  <c r="F91"/>
  <c r="D91"/>
  <c r="C91"/>
  <c r="B91"/>
  <c r="I90"/>
  <c r="G90"/>
  <c r="F90"/>
  <c r="D90"/>
  <c r="C90"/>
  <c r="B90"/>
  <c r="I89"/>
  <c r="G89"/>
  <c r="F89"/>
  <c r="D89"/>
  <c r="C89"/>
  <c r="B89"/>
  <c r="I88"/>
  <c r="G88"/>
  <c r="F88"/>
  <c r="D88"/>
  <c r="C88"/>
  <c r="B88"/>
  <c r="I87"/>
  <c r="G87"/>
  <c r="F87"/>
  <c r="D87"/>
  <c r="C87"/>
  <c r="B87"/>
  <c r="I86"/>
  <c r="G86"/>
  <c r="F86"/>
  <c r="D86"/>
  <c r="C86"/>
  <c r="B86"/>
  <c r="I85"/>
  <c r="G85"/>
  <c r="F85"/>
  <c r="D85"/>
  <c r="C85"/>
  <c r="B85"/>
  <c r="I84"/>
  <c r="G84"/>
  <c r="F84"/>
  <c r="D84"/>
  <c r="C84"/>
  <c r="B84"/>
  <c r="G83"/>
  <c r="G82"/>
  <c r="G81"/>
  <c r="J82"/>
  <c r="J81"/>
  <c r="E82"/>
  <c r="E81"/>
  <c r="BC33" i="1"/>
  <c r="BS33"/>
  <c r="BB33"/>
  <c r="BA33"/>
  <c r="I76" i="6"/>
  <c r="F79"/>
  <c r="F78"/>
  <c r="F77"/>
  <c r="F76"/>
  <c r="C75"/>
  <c r="I33" i="1"/>
  <c r="E100" i="6" s="1"/>
  <c r="D75"/>
  <c r="B75"/>
  <c r="I74"/>
  <c r="G74"/>
  <c r="F74"/>
  <c r="D74"/>
  <c r="C74"/>
  <c r="B74"/>
  <c r="I73"/>
  <c r="G73"/>
  <c r="F73"/>
  <c r="D73"/>
  <c r="C73"/>
  <c r="B73"/>
  <c r="I72"/>
  <c r="G72"/>
  <c r="F72"/>
  <c r="D72"/>
  <c r="C72"/>
  <c r="B72"/>
  <c r="I71"/>
  <c r="G71"/>
  <c r="F71"/>
  <c r="D71"/>
  <c r="C71"/>
  <c r="B71"/>
  <c r="G70"/>
  <c r="G69"/>
  <c r="G68"/>
  <c r="J69"/>
  <c r="J68"/>
  <c r="E69"/>
  <c r="E68"/>
  <c r="BC32" i="1"/>
  <c r="BS32"/>
  <c r="BB32"/>
  <c r="BA32"/>
  <c r="I63" i="6"/>
  <c r="F66"/>
  <c r="F65"/>
  <c r="F64"/>
  <c r="F63"/>
  <c r="C62"/>
  <c r="I32" i="1"/>
  <c r="E74" i="6" s="1"/>
  <c r="D62"/>
  <c r="B62"/>
  <c r="I61"/>
  <c r="G61"/>
  <c r="F61"/>
  <c r="D61"/>
  <c r="C61"/>
  <c r="B61"/>
  <c r="I60"/>
  <c r="G60"/>
  <c r="F60"/>
  <c r="D60"/>
  <c r="C60"/>
  <c r="B60"/>
  <c r="I59"/>
  <c r="G59"/>
  <c r="F59"/>
  <c r="D59"/>
  <c r="C59"/>
  <c r="B59"/>
  <c r="I58"/>
  <c r="G58"/>
  <c r="F58"/>
  <c r="D58"/>
  <c r="C58"/>
  <c r="B58"/>
  <c r="G57"/>
  <c r="G56"/>
  <c r="G55"/>
  <c r="J56"/>
  <c r="J55"/>
  <c r="E56"/>
  <c r="E55"/>
  <c r="BC31" i="1"/>
  <c r="BS31"/>
  <c r="BB31"/>
  <c r="BA31"/>
  <c r="J53" i="5" s="1"/>
  <c r="I50" i="6"/>
  <c r="F53"/>
  <c r="F52"/>
  <c r="F51"/>
  <c r="F50"/>
  <c r="C49"/>
  <c r="I31" i="1"/>
  <c r="E61" i="6" s="1"/>
  <c r="D49"/>
  <c r="B49"/>
  <c r="I48"/>
  <c r="G48"/>
  <c r="F48"/>
  <c r="D48"/>
  <c r="C48"/>
  <c r="B48"/>
  <c r="I47"/>
  <c r="G47"/>
  <c r="F47"/>
  <c r="D47"/>
  <c r="C47"/>
  <c r="B47"/>
  <c r="I46"/>
  <c r="G46"/>
  <c r="F46"/>
  <c r="D46"/>
  <c r="C46"/>
  <c r="B46"/>
  <c r="I45"/>
  <c r="G45"/>
  <c r="F45"/>
  <c r="D45"/>
  <c r="C45"/>
  <c r="B45"/>
  <c r="I44"/>
  <c r="G44"/>
  <c r="F44"/>
  <c r="D44"/>
  <c r="C44"/>
  <c r="B44"/>
  <c r="G43"/>
  <c r="G42"/>
  <c r="G41"/>
  <c r="J42"/>
  <c r="J41"/>
  <c r="E42"/>
  <c r="E41"/>
  <c r="BC30" i="1"/>
  <c r="BS30"/>
  <c r="BB30"/>
  <c r="BA30"/>
  <c r="I36" i="6"/>
  <c r="F39"/>
  <c r="F38"/>
  <c r="F37"/>
  <c r="F36"/>
  <c r="C35"/>
  <c r="I30" i="1"/>
  <c r="E48" i="6" s="1"/>
  <c r="D35"/>
  <c r="B35"/>
  <c r="C33"/>
  <c r="C536" i="5"/>
  <c r="B536"/>
  <c r="C533"/>
  <c r="B533"/>
  <c r="B526"/>
  <c r="B525"/>
  <c r="B524"/>
  <c r="B523"/>
  <c r="B522"/>
  <c r="B521"/>
  <c r="B520"/>
  <c r="B519"/>
  <c r="B518"/>
  <c r="B517"/>
  <c r="B516"/>
  <c r="B515"/>
  <c r="B510"/>
  <c r="B509"/>
  <c r="B508"/>
  <c r="B507"/>
  <c r="B506"/>
  <c r="B505"/>
  <c r="B504"/>
  <c r="B503"/>
  <c r="B502"/>
  <c r="B501"/>
  <c r="B500"/>
  <c r="B499"/>
  <c r="G495"/>
  <c r="G494"/>
  <c r="G493"/>
  <c r="J494"/>
  <c r="J493"/>
  <c r="E494"/>
  <c r="E493"/>
  <c r="I488"/>
  <c r="F491"/>
  <c r="F490"/>
  <c r="F489"/>
  <c r="F488"/>
  <c r="C487"/>
  <c r="B487"/>
  <c r="D487"/>
  <c r="A487"/>
  <c r="G486"/>
  <c r="G485"/>
  <c r="G484"/>
  <c r="J485"/>
  <c r="J484"/>
  <c r="E485"/>
  <c r="E484"/>
  <c r="I479"/>
  <c r="F482"/>
  <c r="F481"/>
  <c r="F480"/>
  <c r="F479"/>
  <c r="C478"/>
  <c r="B478"/>
  <c r="D478"/>
  <c r="A478"/>
  <c r="G477"/>
  <c r="G476"/>
  <c r="G475"/>
  <c r="J476"/>
  <c r="J475"/>
  <c r="E476"/>
  <c r="E475"/>
  <c r="I470"/>
  <c r="F473"/>
  <c r="F472"/>
  <c r="F471"/>
  <c r="F470"/>
  <c r="C469"/>
  <c r="B469"/>
  <c r="D469"/>
  <c r="A469"/>
  <c r="G468"/>
  <c r="G467"/>
  <c r="G466"/>
  <c r="J467"/>
  <c r="J466"/>
  <c r="E467"/>
  <c r="E466"/>
  <c r="I461"/>
  <c r="F464"/>
  <c r="F463"/>
  <c r="F462"/>
  <c r="F461"/>
  <c r="C460"/>
  <c r="B460"/>
  <c r="D460"/>
  <c r="A460"/>
  <c r="G459"/>
  <c r="G458"/>
  <c r="G457"/>
  <c r="J458"/>
  <c r="J457"/>
  <c r="E458"/>
  <c r="E457"/>
  <c r="I452"/>
  <c r="F455"/>
  <c r="F454"/>
  <c r="F453"/>
  <c r="F452"/>
  <c r="C451"/>
  <c r="B451"/>
  <c r="D451"/>
  <c r="A451"/>
  <c r="C449"/>
  <c r="B447"/>
  <c r="B446"/>
  <c r="B445"/>
  <c r="B444"/>
  <c r="B443"/>
  <c r="B442"/>
  <c r="B441"/>
  <c r="B440"/>
  <c r="B439"/>
  <c r="B438"/>
  <c r="B437"/>
  <c r="B436"/>
  <c r="I432"/>
  <c r="F432"/>
  <c r="C432"/>
  <c r="B432"/>
  <c r="D432"/>
  <c r="A432"/>
  <c r="I431"/>
  <c r="F431"/>
  <c r="C431"/>
  <c r="B431"/>
  <c r="D431"/>
  <c r="A431"/>
  <c r="C429"/>
  <c r="B427"/>
  <c r="B426"/>
  <c r="B425"/>
  <c r="B424"/>
  <c r="B423"/>
  <c r="B422"/>
  <c r="B421"/>
  <c r="B420"/>
  <c r="B419"/>
  <c r="B418"/>
  <c r="B417"/>
  <c r="B416"/>
  <c r="I412"/>
  <c r="F412"/>
  <c r="C412"/>
  <c r="B412"/>
  <c r="D412"/>
  <c r="A412"/>
  <c r="I411"/>
  <c r="F411"/>
  <c r="C411"/>
  <c r="B411"/>
  <c r="D411"/>
  <c r="A411"/>
  <c r="I410"/>
  <c r="F410"/>
  <c r="C410"/>
  <c r="B410"/>
  <c r="D410"/>
  <c r="A410"/>
  <c r="I409"/>
  <c r="F409"/>
  <c r="C409"/>
  <c r="B409"/>
  <c r="D409"/>
  <c r="A409"/>
  <c r="I408"/>
  <c r="F408"/>
  <c r="C408"/>
  <c r="B408"/>
  <c r="D408"/>
  <c r="A408"/>
  <c r="I407"/>
  <c r="F407"/>
  <c r="C407"/>
  <c r="B407"/>
  <c r="D407"/>
  <c r="A407"/>
  <c r="I406"/>
  <c r="F406"/>
  <c r="C406"/>
  <c r="B406"/>
  <c r="D406"/>
  <c r="A406"/>
  <c r="I405"/>
  <c r="F405"/>
  <c r="C405"/>
  <c r="B405"/>
  <c r="D405"/>
  <c r="A405"/>
  <c r="I404"/>
  <c r="F404"/>
  <c r="C404"/>
  <c r="B404"/>
  <c r="D404"/>
  <c r="A404"/>
  <c r="I403"/>
  <c r="F403"/>
  <c r="C403"/>
  <c r="B403"/>
  <c r="D403"/>
  <c r="A403"/>
  <c r="I402"/>
  <c r="F402"/>
  <c r="C402"/>
  <c r="B402"/>
  <c r="D402"/>
  <c r="A402"/>
  <c r="I401"/>
  <c r="F401"/>
  <c r="C401"/>
  <c r="B401"/>
  <c r="D401"/>
  <c r="A401"/>
  <c r="I400"/>
  <c r="F400"/>
  <c r="C400"/>
  <c r="B400"/>
  <c r="D400"/>
  <c r="A400"/>
  <c r="I399"/>
  <c r="F399"/>
  <c r="C399"/>
  <c r="B399"/>
  <c r="D399"/>
  <c r="A399"/>
  <c r="I398"/>
  <c r="F398"/>
  <c r="C398"/>
  <c r="B398"/>
  <c r="D398"/>
  <c r="A398"/>
  <c r="I397"/>
  <c r="F397"/>
  <c r="C397"/>
  <c r="B397"/>
  <c r="D397"/>
  <c r="A397"/>
  <c r="I396"/>
  <c r="F396"/>
  <c r="C396"/>
  <c r="B396"/>
  <c r="D396"/>
  <c r="A396"/>
  <c r="C394"/>
  <c r="B392"/>
  <c r="B391"/>
  <c r="B390"/>
  <c r="B389"/>
  <c r="B388"/>
  <c r="B387"/>
  <c r="B386"/>
  <c r="B385"/>
  <c r="B384"/>
  <c r="B383"/>
  <c r="B382"/>
  <c r="B381"/>
  <c r="I377"/>
  <c r="G377"/>
  <c r="F377"/>
  <c r="D377"/>
  <c r="C377"/>
  <c r="B377"/>
  <c r="I376"/>
  <c r="G376"/>
  <c r="F376"/>
  <c r="D376"/>
  <c r="C376"/>
  <c r="B376"/>
  <c r="I375"/>
  <c r="G375"/>
  <c r="F375"/>
  <c r="D375"/>
  <c r="C375"/>
  <c r="B375"/>
  <c r="G374"/>
  <c r="G373"/>
  <c r="G372"/>
  <c r="J373"/>
  <c r="J372"/>
  <c r="E373"/>
  <c r="E372"/>
  <c r="I367"/>
  <c r="F370"/>
  <c r="F369"/>
  <c r="F368"/>
  <c r="F367"/>
  <c r="C366"/>
  <c r="B366"/>
  <c r="H377"/>
  <c r="D366"/>
  <c r="A366"/>
  <c r="I365"/>
  <c r="G365"/>
  <c r="F365"/>
  <c r="D365"/>
  <c r="C365"/>
  <c r="B365"/>
  <c r="I364"/>
  <c r="G364"/>
  <c r="F364"/>
  <c r="D364"/>
  <c r="C364"/>
  <c r="B364"/>
  <c r="G363"/>
  <c r="G362"/>
  <c r="G361"/>
  <c r="J362"/>
  <c r="J361"/>
  <c r="E362"/>
  <c r="E361"/>
  <c r="I356"/>
  <c r="F359"/>
  <c r="F358"/>
  <c r="F357"/>
  <c r="F356"/>
  <c r="C355"/>
  <c r="B355"/>
  <c r="D355"/>
  <c r="A355"/>
  <c r="I354"/>
  <c r="G354"/>
  <c r="F354"/>
  <c r="D354"/>
  <c r="C354"/>
  <c r="B354"/>
  <c r="I353"/>
  <c r="G353"/>
  <c r="F353"/>
  <c r="D353"/>
  <c r="C353"/>
  <c r="B353"/>
  <c r="G352"/>
  <c r="G351"/>
  <c r="G350"/>
  <c r="J351"/>
  <c r="J350"/>
  <c r="E351"/>
  <c r="E350"/>
  <c r="I345"/>
  <c r="F348"/>
  <c r="F347"/>
  <c r="F346"/>
  <c r="F345"/>
  <c r="C344"/>
  <c r="B344"/>
  <c r="E354"/>
  <c r="D344"/>
  <c r="A344"/>
  <c r="I343"/>
  <c r="G343"/>
  <c r="F343"/>
  <c r="D343"/>
  <c r="C343"/>
  <c r="B343"/>
  <c r="I342"/>
  <c r="G342"/>
  <c r="F342"/>
  <c r="D342"/>
  <c r="C342"/>
  <c r="B342"/>
  <c r="G341"/>
  <c r="G340"/>
  <c r="G339"/>
  <c r="J340"/>
  <c r="J339"/>
  <c r="E340"/>
  <c r="E339"/>
  <c r="I334"/>
  <c r="F337"/>
  <c r="F336"/>
  <c r="F335"/>
  <c r="F334"/>
  <c r="C333"/>
  <c r="B333"/>
  <c r="H343"/>
  <c r="D333"/>
  <c r="A333"/>
  <c r="C331"/>
  <c r="B329"/>
  <c r="B328"/>
  <c r="B327"/>
  <c r="B326"/>
  <c r="B325"/>
  <c r="B324"/>
  <c r="B323"/>
  <c r="B322"/>
  <c r="B321"/>
  <c r="B320"/>
  <c r="B319"/>
  <c r="B318"/>
  <c r="I314"/>
  <c r="G314"/>
  <c r="F314"/>
  <c r="D314"/>
  <c r="C314"/>
  <c r="B314"/>
  <c r="I313"/>
  <c r="G313"/>
  <c r="F313"/>
  <c r="D313"/>
  <c r="C313"/>
  <c r="B313"/>
  <c r="I312"/>
  <c r="G312"/>
  <c r="F312"/>
  <c r="D312"/>
  <c r="C312"/>
  <c r="B312"/>
  <c r="I311"/>
  <c r="G311"/>
  <c r="F311"/>
  <c r="D311"/>
  <c r="C311"/>
  <c r="B311"/>
  <c r="I310"/>
  <c r="G310"/>
  <c r="F310"/>
  <c r="D310"/>
  <c r="C310"/>
  <c r="B310"/>
  <c r="I309"/>
  <c r="G309"/>
  <c r="F309"/>
  <c r="D309"/>
  <c r="C309"/>
  <c r="B309"/>
  <c r="I308"/>
  <c r="G308"/>
  <c r="F308"/>
  <c r="D308"/>
  <c r="C308"/>
  <c r="B308"/>
  <c r="I307"/>
  <c r="G307"/>
  <c r="F307"/>
  <c r="D307"/>
  <c r="C307"/>
  <c r="B307"/>
  <c r="I306"/>
  <c r="G306"/>
  <c r="F306"/>
  <c r="D306"/>
  <c r="C306"/>
  <c r="B306"/>
  <c r="I305"/>
  <c r="G305"/>
  <c r="F305"/>
  <c r="D305"/>
  <c r="C305"/>
  <c r="B305"/>
  <c r="I304"/>
  <c r="G304"/>
  <c r="F304"/>
  <c r="D304"/>
  <c r="C304"/>
  <c r="B304"/>
  <c r="I303"/>
  <c r="G303"/>
  <c r="F303"/>
  <c r="D303"/>
  <c r="C303"/>
  <c r="B303"/>
  <c r="I302"/>
  <c r="G302"/>
  <c r="F302"/>
  <c r="D302"/>
  <c r="C302"/>
  <c r="B302"/>
  <c r="G301"/>
  <c r="G300"/>
  <c r="G299"/>
  <c r="J300"/>
  <c r="J299"/>
  <c r="E300"/>
  <c r="E299"/>
  <c r="J314"/>
  <c r="I294"/>
  <c r="F297"/>
  <c r="F296"/>
  <c r="F295"/>
  <c r="F294"/>
  <c r="C293"/>
  <c r="B293"/>
  <c r="H314"/>
  <c r="D293"/>
  <c r="A293"/>
  <c r="I292"/>
  <c r="G292"/>
  <c r="F292"/>
  <c r="D292"/>
  <c r="C292"/>
  <c r="B292"/>
  <c r="I291"/>
  <c r="G291"/>
  <c r="F291"/>
  <c r="D291"/>
  <c r="C291"/>
  <c r="B291"/>
  <c r="I290"/>
  <c r="G290"/>
  <c r="F290"/>
  <c r="D290"/>
  <c r="C290"/>
  <c r="B290"/>
  <c r="I289"/>
  <c r="G289"/>
  <c r="F289"/>
  <c r="D289"/>
  <c r="C289"/>
  <c r="B289"/>
  <c r="I288"/>
  <c r="G288"/>
  <c r="F288"/>
  <c r="D288"/>
  <c r="C288"/>
  <c r="B288"/>
  <c r="I287"/>
  <c r="G287"/>
  <c r="F287"/>
  <c r="D287"/>
  <c r="C287"/>
  <c r="B287"/>
  <c r="I286"/>
  <c r="G286"/>
  <c r="F286"/>
  <c r="D286"/>
  <c r="C286"/>
  <c r="B286"/>
  <c r="I285"/>
  <c r="G285"/>
  <c r="F285"/>
  <c r="D285"/>
  <c r="C285"/>
  <c r="B285"/>
  <c r="I284"/>
  <c r="G284"/>
  <c r="F284"/>
  <c r="D284"/>
  <c r="C284"/>
  <c r="B284"/>
  <c r="I283"/>
  <c r="G283"/>
  <c r="F283"/>
  <c r="D283"/>
  <c r="C283"/>
  <c r="B283"/>
  <c r="G282"/>
  <c r="G281"/>
  <c r="G280"/>
  <c r="J281"/>
  <c r="J280"/>
  <c r="E281"/>
  <c r="E280"/>
  <c r="I275"/>
  <c r="F278"/>
  <c r="F277"/>
  <c r="F276"/>
  <c r="F275"/>
  <c r="C274"/>
  <c r="B274"/>
  <c r="D274"/>
  <c r="A274"/>
  <c r="I273"/>
  <c r="G273"/>
  <c r="F273"/>
  <c r="D273"/>
  <c r="C273"/>
  <c r="B273"/>
  <c r="I272"/>
  <c r="G272"/>
  <c r="F272"/>
  <c r="D272"/>
  <c r="C272"/>
  <c r="B272"/>
  <c r="I271"/>
  <c r="G271"/>
  <c r="F271"/>
  <c r="D271"/>
  <c r="C271"/>
  <c r="B271"/>
  <c r="I270"/>
  <c r="G270"/>
  <c r="F270"/>
  <c r="D270"/>
  <c r="C270"/>
  <c r="B270"/>
  <c r="G269"/>
  <c r="G268"/>
  <c r="G267"/>
  <c r="J268"/>
  <c r="J267"/>
  <c r="E268"/>
  <c r="E267"/>
  <c r="J272"/>
  <c r="I262"/>
  <c r="F265"/>
  <c r="F264"/>
  <c r="F263"/>
  <c r="F262"/>
  <c r="C261"/>
  <c r="B261"/>
  <c r="H273"/>
  <c r="D261"/>
  <c r="A261"/>
  <c r="I260"/>
  <c r="G260"/>
  <c r="F260"/>
  <c r="D260"/>
  <c r="C260"/>
  <c r="B260"/>
  <c r="I259"/>
  <c r="G259"/>
  <c r="F259"/>
  <c r="D259"/>
  <c r="C259"/>
  <c r="B259"/>
  <c r="I258"/>
  <c r="G258"/>
  <c r="F258"/>
  <c r="D258"/>
  <c r="C258"/>
  <c r="B258"/>
  <c r="I257"/>
  <c r="G257"/>
  <c r="F257"/>
  <c r="D257"/>
  <c r="C257"/>
  <c r="B257"/>
  <c r="G256"/>
  <c r="G255"/>
  <c r="G254"/>
  <c r="J255"/>
  <c r="J254"/>
  <c r="E255"/>
  <c r="E254"/>
  <c r="I249"/>
  <c r="F252"/>
  <c r="F251"/>
  <c r="F250"/>
  <c r="F249"/>
  <c r="C248"/>
  <c r="B248"/>
  <c r="D248"/>
  <c r="A248"/>
  <c r="I247"/>
  <c r="G247"/>
  <c r="F247"/>
  <c r="D247"/>
  <c r="C247"/>
  <c r="B247"/>
  <c r="G246"/>
  <c r="G245"/>
  <c r="G244"/>
  <c r="J245"/>
  <c r="J244"/>
  <c r="E245"/>
  <c r="E244"/>
  <c r="J247"/>
  <c r="I239"/>
  <c r="F242"/>
  <c r="F241"/>
  <c r="F240"/>
  <c r="F239"/>
  <c r="C238"/>
  <c r="B238"/>
  <c r="D238"/>
  <c r="A238"/>
  <c r="I237"/>
  <c r="G237"/>
  <c r="F237"/>
  <c r="D237"/>
  <c r="C237"/>
  <c r="B237"/>
  <c r="G236"/>
  <c r="G235"/>
  <c r="G234"/>
  <c r="J235"/>
  <c r="J234"/>
  <c r="E235"/>
  <c r="E234"/>
  <c r="I229"/>
  <c r="F232"/>
  <c r="F231"/>
  <c r="F230"/>
  <c r="F229"/>
  <c r="C228"/>
  <c r="B228"/>
  <c r="E237"/>
  <c r="D228"/>
  <c r="A228"/>
  <c r="I227"/>
  <c r="G227"/>
  <c r="F227"/>
  <c r="D227"/>
  <c r="C227"/>
  <c r="B227"/>
  <c r="I226"/>
  <c r="G226"/>
  <c r="F226"/>
  <c r="D226"/>
  <c r="C226"/>
  <c r="B226"/>
  <c r="I225"/>
  <c r="G225"/>
  <c r="F225"/>
  <c r="D225"/>
  <c r="C225"/>
  <c r="B225"/>
  <c r="I224"/>
  <c r="G224"/>
  <c r="F224"/>
  <c r="D224"/>
  <c r="C224"/>
  <c r="B224"/>
  <c r="I223"/>
  <c r="G223"/>
  <c r="F223"/>
  <c r="D223"/>
  <c r="C223"/>
  <c r="B223"/>
  <c r="I222"/>
  <c r="G222"/>
  <c r="F222"/>
  <c r="D222"/>
  <c r="C222"/>
  <c r="B222"/>
  <c r="I221"/>
  <c r="G221"/>
  <c r="F221"/>
  <c r="D221"/>
  <c r="C221"/>
  <c r="B221"/>
  <c r="I220"/>
  <c r="G220"/>
  <c r="F220"/>
  <c r="D220"/>
  <c r="C220"/>
  <c r="B220"/>
  <c r="I219"/>
  <c r="G219"/>
  <c r="F219"/>
  <c r="D219"/>
  <c r="C219"/>
  <c r="B219"/>
  <c r="G218"/>
  <c r="G217"/>
  <c r="G216"/>
  <c r="J217"/>
  <c r="J216"/>
  <c r="E217"/>
  <c r="E216"/>
  <c r="J223"/>
  <c r="J220"/>
  <c r="I211"/>
  <c r="F214"/>
  <c r="F213"/>
  <c r="F212"/>
  <c r="F211"/>
  <c r="C210"/>
  <c r="B210"/>
  <c r="D210"/>
  <c r="A210"/>
  <c r="I209"/>
  <c r="G209"/>
  <c r="F209"/>
  <c r="D209"/>
  <c r="C209"/>
  <c r="B209"/>
  <c r="I208"/>
  <c r="G208"/>
  <c r="F208"/>
  <c r="D208"/>
  <c r="C208"/>
  <c r="B208"/>
  <c r="I207"/>
  <c r="G207"/>
  <c r="F207"/>
  <c r="D207"/>
  <c r="C207"/>
  <c r="B207"/>
  <c r="I206"/>
  <c r="G206"/>
  <c r="F206"/>
  <c r="D206"/>
  <c r="C206"/>
  <c r="B206"/>
  <c r="I205"/>
  <c r="G205"/>
  <c r="F205"/>
  <c r="D205"/>
  <c r="C205"/>
  <c r="B205"/>
  <c r="I204"/>
  <c r="G204"/>
  <c r="F204"/>
  <c r="D204"/>
  <c r="C204"/>
  <c r="B204"/>
  <c r="I203"/>
  <c r="G203"/>
  <c r="F203"/>
  <c r="D203"/>
  <c r="C203"/>
  <c r="B203"/>
  <c r="I202"/>
  <c r="G202"/>
  <c r="F202"/>
  <c r="D202"/>
  <c r="C202"/>
  <c r="B202"/>
  <c r="I201"/>
  <c r="G201"/>
  <c r="F201"/>
  <c r="D201"/>
  <c r="C201"/>
  <c r="B201"/>
  <c r="G200"/>
  <c r="G199"/>
  <c r="G198"/>
  <c r="J199"/>
  <c r="J198"/>
  <c r="E199"/>
  <c r="E198"/>
  <c r="I193"/>
  <c r="F196"/>
  <c r="F195"/>
  <c r="F194"/>
  <c r="F193"/>
  <c r="C192"/>
  <c r="B192"/>
  <c r="E209"/>
  <c r="D192"/>
  <c r="A192"/>
  <c r="I191"/>
  <c r="G191"/>
  <c r="F191"/>
  <c r="D191"/>
  <c r="C191"/>
  <c r="B191"/>
  <c r="I190"/>
  <c r="G190"/>
  <c r="F190"/>
  <c r="D190"/>
  <c r="C190"/>
  <c r="B190"/>
  <c r="I189"/>
  <c r="G189"/>
  <c r="F189"/>
  <c r="D189"/>
  <c r="C189"/>
  <c r="B189"/>
  <c r="I188"/>
  <c r="G188"/>
  <c r="F188"/>
  <c r="D188"/>
  <c r="C188"/>
  <c r="B188"/>
  <c r="I187"/>
  <c r="G187"/>
  <c r="F187"/>
  <c r="D187"/>
  <c r="C187"/>
  <c r="B187"/>
  <c r="I186"/>
  <c r="G186"/>
  <c r="F186"/>
  <c r="D186"/>
  <c r="C186"/>
  <c r="B186"/>
  <c r="I185"/>
  <c r="G185"/>
  <c r="F185"/>
  <c r="D185"/>
  <c r="C185"/>
  <c r="B185"/>
  <c r="I184"/>
  <c r="G184"/>
  <c r="F184"/>
  <c r="D184"/>
  <c r="C184"/>
  <c r="B184"/>
  <c r="I183"/>
  <c r="G183"/>
  <c r="F183"/>
  <c r="D183"/>
  <c r="C183"/>
  <c r="B183"/>
  <c r="I182"/>
  <c r="G182"/>
  <c r="F182"/>
  <c r="D182"/>
  <c r="C182"/>
  <c r="B182"/>
  <c r="I181"/>
  <c r="G181"/>
  <c r="F181"/>
  <c r="D181"/>
  <c r="C181"/>
  <c r="B181"/>
  <c r="I180"/>
  <c r="G180"/>
  <c r="F180"/>
  <c r="D180"/>
  <c r="C180"/>
  <c r="B180"/>
  <c r="I179"/>
  <c r="G179"/>
  <c r="F179"/>
  <c r="D179"/>
  <c r="C179"/>
  <c r="B179"/>
  <c r="I178"/>
  <c r="G178"/>
  <c r="F178"/>
  <c r="D178"/>
  <c r="C178"/>
  <c r="B178"/>
  <c r="G177"/>
  <c r="G176"/>
  <c r="G175"/>
  <c r="J176"/>
  <c r="J175"/>
  <c r="E176"/>
  <c r="E175"/>
  <c r="J191"/>
  <c r="J179"/>
  <c r="I170"/>
  <c r="F173"/>
  <c r="F172"/>
  <c r="F171"/>
  <c r="F170"/>
  <c r="C169"/>
  <c r="B169"/>
  <c r="D169"/>
  <c r="A169"/>
  <c r="I168"/>
  <c r="G168"/>
  <c r="F168"/>
  <c r="D168"/>
  <c r="C168"/>
  <c r="B168"/>
  <c r="I167"/>
  <c r="G167"/>
  <c r="F167"/>
  <c r="D167"/>
  <c r="C167"/>
  <c r="B167"/>
  <c r="I166"/>
  <c r="G166"/>
  <c r="F166"/>
  <c r="D166"/>
  <c r="C166"/>
  <c r="B166"/>
  <c r="I165"/>
  <c r="G165"/>
  <c r="F165"/>
  <c r="D165"/>
  <c r="C165"/>
  <c r="B165"/>
  <c r="I164"/>
  <c r="G164"/>
  <c r="F164"/>
  <c r="D164"/>
  <c r="C164"/>
  <c r="B164"/>
  <c r="I163"/>
  <c r="G163"/>
  <c r="F163"/>
  <c r="D163"/>
  <c r="C163"/>
  <c r="B163"/>
  <c r="I162"/>
  <c r="G162"/>
  <c r="F162"/>
  <c r="D162"/>
  <c r="C162"/>
  <c r="B162"/>
  <c r="I161"/>
  <c r="G161"/>
  <c r="F161"/>
  <c r="D161"/>
  <c r="C161"/>
  <c r="B161"/>
  <c r="I160"/>
  <c r="G160"/>
  <c r="F160"/>
  <c r="D160"/>
  <c r="C160"/>
  <c r="B160"/>
  <c r="I159"/>
  <c r="G159"/>
  <c r="F159"/>
  <c r="D159"/>
  <c r="C159"/>
  <c r="B159"/>
  <c r="I158"/>
  <c r="G158"/>
  <c r="F158"/>
  <c r="D158"/>
  <c r="C158"/>
  <c r="B158"/>
  <c r="G157"/>
  <c r="G156"/>
  <c r="G155"/>
  <c r="J156"/>
  <c r="J155"/>
  <c r="E156"/>
  <c r="E155"/>
  <c r="I150"/>
  <c r="F153"/>
  <c r="F152"/>
  <c r="F151"/>
  <c r="F150"/>
  <c r="C149"/>
  <c r="B149"/>
  <c r="E168"/>
  <c r="D149"/>
  <c r="A149"/>
  <c r="I148"/>
  <c r="G148"/>
  <c r="F148"/>
  <c r="D148"/>
  <c r="C148"/>
  <c r="B148"/>
  <c r="I147"/>
  <c r="G147"/>
  <c r="F147"/>
  <c r="D147"/>
  <c r="C147"/>
  <c r="B147"/>
  <c r="I146"/>
  <c r="G146"/>
  <c r="F146"/>
  <c r="D146"/>
  <c r="C146"/>
  <c r="B146"/>
  <c r="I145"/>
  <c r="G145"/>
  <c r="F145"/>
  <c r="D145"/>
  <c r="C145"/>
  <c r="B145"/>
  <c r="I144"/>
  <c r="G144"/>
  <c r="F144"/>
  <c r="D144"/>
  <c r="C144"/>
  <c r="B144"/>
  <c r="I143"/>
  <c r="G143"/>
  <c r="F143"/>
  <c r="D143"/>
  <c r="C143"/>
  <c r="B143"/>
  <c r="I142"/>
  <c r="G142"/>
  <c r="F142"/>
  <c r="D142"/>
  <c r="C142"/>
  <c r="B142"/>
  <c r="I141"/>
  <c r="G141"/>
  <c r="F141"/>
  <c r="D141"/>
  <c r="C141"/>
  <c r="B141"/>
  <c r="I140"/>
  <c r="G140"/>
  <c r="F140"/>
  <c r="D140"/>
  <c r="C140"/>
  <c r="B140"/>
  <c r="I139"/>
  <c r="G139"/>
  <c r="F139"/>
  <c r="D139"/>
  <c r="C139"/>
  <c r="B139"/>
  <c r="I138"/>
  <c r="G138"/>
  <c r="F138"/>
  <c r="D138"/>
  <c r="C138"/>
  <c r="B138"/>
  <c r="I137"/>
  <c r="G137"/>
  <c r="F137"/>
  <c r="D137"/>
  <c r="C137"/>
  <c r="B137"/>
  <c r="I136"/>
  <c r="G136"/>
  <c r="F136"/>
  <c r="D136"/>
  <c r="C136"/>
  <c r="B136"/>
  <c r="I135"/>
  <c r="G135"/>
  <c r="F135"/>
  <c r="D135"/>
  <c r="C135"/>
  <c r="B135"/>
  <c r="I134"/>
  <c r="G134"/>
  <c r="F134"/>
  <c r="D134"/>
  <c r="C134"/>
  <c r="B134"/>
  <c r="I133"/>
  <c r="G133"/>
  <c r="F133"/>
  <c r="D133"/>
  <c r="C133"/>
  <c r="B133"/>
  <c r="I132"/>
  <c r="G132"/>
  <c r="F132"/>
  <c r="D132"/>
  <c r="C132"/>
  <c r="B132"/>
  <c r="I131"/>
  <c r="G131"/>
  <c r="F131"/>
  <c r="D131"/>
  <c r="C131"/>
  <c r="B131"/>
  <c r="G130"/>
  <c r="G129"/>
  <c r="G128"/>
  <c r="J129"/>
  <c r="J128"/>
  <c r="E129"/>
  <c r="E128"/>
  <c r="I123"/>
  <c r="F126"/>
  <c r="F125"/>
  <c r="F124"/>
  <c r="F123"/>
  <c r="C122"/>
  <c r="B122"/>
  <c r="D122"/>
  <c r="A122"/>
  <c r="I121"/>
  <c r="G121"/>
  <c r="F121"/>
  <c r="D121"/>
  <c r="C121"/>
  <c r="B121"/>
  <c r="I120"/>
  <c r="G120"/>
  <c r="F120"/>
  <c r="D120"/>
  <c r="C120"/>
  <c r="B120"/>
  <c r="I119"/>
  <c r="G119"/>
  <c r="F119"/>
  <c r="D119"/>
  <c r="C119"/>
  <c r="B119"/>
  <c r="I118"/>
  <c r="G118"/>
  <c r="F118"/>
  <c r="D118"/>
  <c r="C118"/>
  <c r="B118"/>
  <c r="I117"/>
  <c r="G117"/>
  <c r="F117"/>
  <c r="D117"/>
  <c r="C117"/>
  <c r="B117"/>
  <c r="I116"/>
  <c r="G116"/>
  <c r="F116"/>
  <c r="D116"/>
  <c r="C116"/>
  <c r="B116"/>
  <c r="I115"/>
  <c r="G115"/>
  <c r="F115"/>
  <c r="D115"/>
  <c r="C115"/>
  <c r="B115"/>
  <c r="I114"/>
  <c r="G114"/>
  <c r="F114"/>
  <c r="D114"/>
  <c r="C114"/>
  <c r="B114"/>
  <c r="I113"/>
  <c r="G113"/>
  <c r="F113"/>
  <c r="D113"/>
  <c r="C113"/>
  <c r="B113"/>
  <c r="I112"/>
  <c r="G112"/>
  <c r="F112"/>
  <c r="D112"/>
  <c r="C112"/>
  <c r="B112"/>
  <c r="I111"/>
  <c r="G111"/>
  <c r="F111"/>
  <c r="D111"/>
  <c r="C111"/>
  <c r="B111"/>
  <c r="I110"/>
  <c r="G110"/>
  <c r="F110"/>
  <c r="D110"/>
  <c r="C110"/>
  <c r="B110"/>
  <c r="I109"/>
  <c r="G109"/>
  <c r="F109"/>
  <c r="D109"/>
  <c r="C109"/>
  <c r="B109"/>
  <c r="I108"/>
  <c r="G108"/>
  <c r="F108"/>
  <c r="D108"/>
  <c r="C108"/>
  <c r="B108"/>
  <c r="I107"/>
  <c r="G107"/>
  <c r="F107"/>
  <c r="D107"/>
  <c r="C107"/>
  <c r="B107"/>
  <c r="I106"/>
  <c r="G106"/>
  <c r="F106"/>
  <c r="D106"/>
  <c r="C106"/>
  <c r="B106"/>
  <c r="I105"/>
  <c r="G105"/>
  <c r="F105"/>
  <c r="D105"/>
  <c r="C105"/>
  <c r="B105"/>
  <c r="I104"/>
  <c r="G104"/>
  <c r="F104"/>
  <c r="D104"/>
  <c r="C104"/>
  <c r="B104"/>
  <c r="G103"/>
  <c r="G102"/>
  <c r="G101"/>
  <c r="J102"/>
  <c r="J101"/>
  <c r="E102"/>
  <c r="E101"/>
  <c r="J107"/>
  <c r="I96"/>
  <c r="F99"/>
  <c r="F98"/>
  <c r="F97"/>
  <c r="F96"/>
  <c r="C95"/>
  <c r="B95"/>
  <c r="H121"/>
  <c r="D95"/>
  <c r="A95"/>
  <c r="I94"/>
  <c r="G94"/>
  <c r="F94"/>
  <c r="D94"/>
  <c r="C94"/>
  <c r="B94"/>
  <c r="I93"/>
  <c r="G93"/>
  <c r="F93"/>
  <c r="D93"/>
  <c r="C93"/>
  <c r="B93"/>
  <c r="I92"/>
  <c r="G92"/>
  <c r="F92"/>
  <c r="D92"/>
  <c r="C92"/>
  <c r="B92"/>
  <c r="I91"/>
  <c r="G91"/>
  <c r="F91"/>
  <c r="D91"/>
  <c r="C91"/>
  <c r="B91"/>
  <c r="I90"/>
  <c r="G90"/>
  <c r="F90"/>
  <c r="D90"/>
  <c r="C90"/>
  <c r="B90"/>
  <c r="I89"/>
  <c r="G89"/>
  <c r="F89"/>
  <c r="D89"/>
  <c r="C89"/>
  <c r="B89"/>
  <c r="I88"/>
  <c r="G88"/>
  <c r="F88"/>
  <c r="D88"/>
  <c r="C88"/>
  <c r="B88"/>
  <c r="I87"/>
  <c r="G87"/>
  <c r="F87"/>
  <c r="D87"/>
  <c r="C87"/>
  <c r="B87"/>
  <c r="I86"/>
  <c r="G86"/>
  <c r="F86"/>
  <c r="D86"/>
  <c r="C86"/>
  <c r="B86"/>
  <c r="I85"/>
  <c r="G85"/>
  <c r="F85"/>
  <c r="D85"/>
  <c r="C85"/>
  <c r="B85"/>
  <c r="I84"/>
  <c r="G84"/>
  <c r="F84"/>
  <c r="D84"/>
  <c r="C84"/>
  <c r="B84"/>
  <c r="I83"/>
  <c r="G83"/>
  <c r="F83"/>
  <c r="D83"/>
  <c r="C83"/>
  <c r="B83"/>
  <c r="I82"/>
  <c r="G82"/>
  <c r="F82"/>
  <c r="D82"/>
  <c r="C82"/>
  <c r="B82"/>
  <c r="I81"/>
  <c r="G81"/>
  <c r="F81"/>
  <c r="D81"/>
  <c r="C81"/>
  <c r="B81"/>
  <c r="I80"/>
  <c r="G80"/>
  <c r="F80"/>
  <c r="D80"/>
  <c r="C80"/>
  <c r="B80"/>
  <c r="I79"/>
  <c r="G79"/>
  <c r="F79"/>
  <c r="D79"/>
  <c r="C79"/>
  <c r="B79"/>
  <c r="I78"/>
  <c r="G78"/>
  <c r="F78"/>
  <c r="D78"/>
  <c r="C78"/>
  <c r="B78"/>
  <c r="G77"/>
  <c r="G76"/>
  <c r="G75"/>
  <c r="J76"/>
  <c r="J75"/>
  <c r="E76"/>
  <c r="E75"/>
  <c r="I70"/>
  <c r="F73"/>
  <c r="F72"/>
  <c r="F71"/>
  <c r="F70"/>
  <c r="C69"/>
  <c r="B69"/>
  <c r="D69"/>
  <c r="A69"/>
  <c r="I68"/>
  <c r="G68"/>
  <c r="F68"/>
  <c r="D68"/>
  <c r="C68"/>
  <c r="B68"/>
  <c r="I67"/>
  <c r="G67"/>
  <c r="F67"/>
  <c r="D67"/>
  <c r="C67"/>
  <c r="B67"/>
  <c r="I66"/>
  <c r="G66"/>
  <c r="F66"/>
  <c r="D66"/>
  <c r="C66"/>
  <c r="B66"/>
  <c r="I65"/>
  <c r="G65"/>
  <c r="F65"/>
  <c r="D65"/>
  <c r="C65"/>
  <c r="B65"/>
  <c r="G64"/>
  <c r="G63"/>
  <c r="G62"/>
  <c r="J63"/>
  <c r="J62"/>
  <c r="E63"/>
  <c r="E62"/>
  <c r="I57"/>
  <c r="F60"/>
  <c r="F59"/>
  <c r="F58"/>
  <c r="F57"/>
  <c r="C56"/>
  <c r="B56"/>
  <c r="E68"/>
  <c r="D56"/>
  <c r="A56"/>
  <c r="I55"/>
  <c r="G55"/>
  <c r="F55"/>
  <c r="D55"/>
  <c r="C55"/>
  <c r="B55"/>
  <c r="I54"/>
  <c r="G54"/>
  <c r="F54"/>
  <c r="D54"/>
  <c r="C54"/>
  <c r="B54"/>
  <c r="I53"/>
  <c r="G53"/>
  <c r="F53"/>
  <c r="D53"/>
  <c r="C53"/>
  <c r="B53"/>
  <c r="I52"/>
  <c r="G52"/>
  <c r="F52"/>
  <c r="D52"/>
  <c r="C52"/>
  <c r="B52"/>
  <c r="G51"/>
  <c r="G50"/>
  <c r="G49"/>
  <c r="J50"/>
  <c r="J49"/>
  <c r="E50"/>
  <c r="E49"/>
  <c r="I44"/>
  <c r="F47"/>
  <c r="F46"/>
  <c r="F45"/>
  <c r="F44"/>
  <c r="C43"/>
  <c r="B43"/>
  <c r="H55"/>
  <c r="D43"/>
  <c r="A43"/>
  <c r="I42"/>
  <c r="G42"/>
  <c r="F42"/>
  <c r="D42"/>
  <c r="C42"/>
  <c r="B42"/>
  <c r="I41"/>
  <c r="G41"/>
  <c r="F41"/>
  <c r="D41"/>
  <c r="C41"/>
  <c r="B41"/>
  <c r="I40"/>
  <c r="G40"/>
  <c r="F40"/>
  <c r="D40"/>
  <c r="C40"/>
  <c r="B40"/>
  <c r="I39"/>
  <c r="G39"/>
  <c r="F39"/>
  <c r="D39"/>
  <c r="C39"/>
  <c r="B39"/>
  <c r="I38"/>
  <c r="G38"/>
  <c r="F38"/>
  <c r="D38"/>
  <c r="C38"/>
  <c r="B38"/>
  <c r="G37"/>
  <c r="G36"/>
  <c r="G35"/>
  <c r="J36"/>
  <c r="J35"/>
  <c r="E36"/>
  <c r="E35"/>
  <c r="I30"/>
  <c r="F33"/>
  <c r="F32"/>
  <c r="F31"/>
  <c r="F30"/>
  <c r="C29"/>
  <c r="B29"/>
  <c r="D29"/>
  <c r="A29"/>
  <c r="C27"/>
  <c r="A19"/>
  <c r="A12"/>
  <c r="A4"/>
  <c r="A3"/>
  <c r="AI205" i="1"/>
  <c r="CW205" s="1"/>
  <c r="V205" s="1"/>
  <c r="AH205"/>
  <c r="E498" i="6" s="1"/>
  <c r="CV205" i="1"/>
  <c r="AI204"/>
  <c r="CW204"/>
  <c r="AH204"/>
  <c r="E489" i="6" s="1"/>
  <c r="CV204" i="1"/>
  <c r="U204" s="1"/>
  <c r="L486" i="5" s="1"/>
  <c r="AI203" i="1"/>
  <c r="CW203" s="1"/>
  <c r="V203" s="1"/>
  <c r="AH203"/>
  <c r="E480" i="6" s="1"/>
  <c r="AI202" i="1"/>
  <c r="CW202" s="1"/>
  <c r="AH202"/>
  <c r="E471" i="6" s="1"/>
  <c r="AI201" i="1"/>
  <c r="CW201" s="1"/>
  <c r="V201" s="1"/>
  <c r="AH201"/>
  <c r="E462" i="6" s="1"/>
  <c r="CV201" i="1"/>
  <c r="AI167"/>
  <c r="CW167" s="1"/>
  <c r="V167" s="1"/>
  <c r="AH167"/>
  <c r="CV167" s="1"/>
  <c r="AI166"/>
  <c r="CW166" s="1"/>
  <c r="V166" s="1"/>
  <c r="AH166"/>
  <c r="CV166" s="1"/>
  <c r="AI132"/>
  <c r="CW132"/>
  <c r="AH132"/>
  <c r="CV132"/>
  <c r="U132" s="1"/>
  <c r="AI131"/>
  <c r="CW131"/>
  <c r="V131" s="1"/>
  <c r="AH131"/>
  <c r="CV131" s="1"/>
  <c r="AI130"/>
  <c r="CW130" s="1"/>
  <c r="AH130"/>
  <c r="CV130" s="1"/>
  <c r="U130" s="1"/>
  <c r="AI129"/>
  <c r="CW129" s="1"/>
  <c r="V129" s="1"/>
  <c r="AH129"/>
  <c r="CV129" s="1"/>
  <c r="AI128"/>
  <c r="CW128"/>
  <c r="AH128"/>
  <c r="CV128"/>
  <c r="U128" s="1"/>
  <c r="AI127"/>
  <c r="CW127"/>
  <c r="V127" s="1"/>
  <c r="AH127"/>
  <c r="CV127" s="1"/>
  <c r="AI126"/>
  <c r="CW126" s="1"/>
  <c r="AH126"/>
  <c r="CV126" s="1"/>
  <c r="U126" s="1"/>
  <c r="AI125"/>
  <c r="CW125" s="1"/>
  <c r="V125" s="1"/>
  <c r="AH125"/>
  <c r="CV125" s="1"/>
  <c r="AI124"/>
  <c r="CW124"/>
  <c r="AH124"/>
  <c r="CV124"/>
  <c r="U124" s="1"/>
  <c r="AI123"/>
  <c r="CW123" s="1"/>
  <c r="V123" s="1"/>
  <c r="AH123"/>
  <c r="CV123" s="1"/>
  <c r="AI122"/>
  <c r="CW122" s="1"/>
  <c r="AH122"/>
  <c r="CV122" s="1"/>
  <c r="U122" s="1"/>
  <c r="AI121"/>
  <c r="CW121" s="1"/>
  <c r="V121" s="1"/>
  <c r="AH121"/>
  <c r="CV121"/>
  <c r="AI120"/>
  <c r="CW120" s="1"/>
  <c r="AH120"/>
  <c r="CV120" s="1"/>
  <c r="U120" s="1"/>
  <c r="AI119"/>
  <c r="CW119" s="1"/>
  <c r="V119" s="1"/>
  <c r="AH119"/>
  <c r="CV119" s="1"/>
  <c r="AI118"/>
  <c r="CW118" s="1"/>
  <c r="AH118"/>
  <c r="CV118" s="1"/>
  <c r="U118" s="1"/>
  <c r="AI117"/>
  <c r="CW117" s="1"/>
  <c r="V117" s="1"/>
  <c r="AH117"/>
  <c r="CV117"/>
  <c r="AI116"/>
  <c r="CW116" s="1"/>
  <c r="AH116"/>
  <c r="CV116" s="1"/>
  <c r="U116" s="1"/>
  <c r="AI82"/>
  <c r="CW82" s="1"/>
  <c r="AH82"/>
  <c r="AI81"/>
  <c r="CW81"/>
  <c r="AH81"/>
  <c r="CV81"/>
  <c r="U81" s="1"/>
  <c r="AI80"/>
  <c r="CW80" s="1"/>
  <c r="AH80"/>
  <c r="AI79"/>
  <c r="CW79" s="1"/>
  <c r="AH79"/>
  <c r="CV79" s="1"/>
  <c r="U79" s="1"/>
  <c r="AI45"/>
  <c r="CW45" s="1"/>
  <c r="V45" s="1"/>
  <c r="AH45"/>
  <c r="CV45" s="1"/>
  <c r="AI44"/>
  <c r="CW44" s="1"/>
  <c r="AH44"/>
  <c r="CV44" s="1"/>
  <c r="U44" s="1"/>
  <c r="AI43"/>
  <c r="CW43" s="1"/>
  <c r="V43" s="1"/>
  <c r="AH43"/>
  <c r="CV43"/>
  <c r="AI42"/>
  <c r="CW42"/>
  <c r="AH42"/>
  <c r="CV42"/>
  <c r="U42" s="1"/>
  <c r="L253" i="5" s="1"/>
  <c r="AI41" i="1"/>
  <c r="CW41" s="1"/>
  <c r="V41" s="1"/>
  <c r="AH41"/>
  <c r="CV41" s="1"/>
  <c r="AI40"/>
  <c r="CW40" s="1"/>
  <c r="AH40"/>
  <c r="CV40" s="1"/>
  <c r="U40" s="1"/>
  <c r="AI39"/>
  <c r="CW39"/>
  <c r="V39" s="1"/>
  <c r="AH39"/>
  <c r="CV39" s="1"/>
  <c r="AI38"/>
  <c r="CW38" s="1"/>
  <c r="AH38"/>
  <c r="CV38" s="1"/>
  <c r="U38" s="1"/>
  <c r="L197" i="5" s="1"/>
  <c r="AI37" i="1"/>
  <c r="CW37" s="1"/>
  <c r="V37" s="1"/>
  <c r="AH37"/>
  <c r="CV37" s="1"/>
  <c r="AI36"/>
  <c r="CW36" s="1"/>
  <c r="AH36"/>
  <c r="CV36" s="1"/>
  <c r="U36" s="1"/>
  <c r="AI35"/>
  <c r="CW35" s="1"/>
  <c r="V35" s="1"/>
  <c r="AH35"/>
  <c r="CV35" s="1"/>
  <c r="AI34"/>
  <c r="CW34" s="1"/>
  <c r="AH34"/>
  <c r="CV34" s="1"/>
  <c r="U34" s="1"/>
  <c r="AI33"/>
  <c r="CW33" s="1"/>
  <c r="V33" s="1"/>
  <c r="AH33"/>
  <c r="CV33"/>
  <c r="AI32"/>
  <c r="CW32"/>
  <c r="AH32"/>
  <c r="CV32"/>
  <c r="U32" s="1"/>
  <c r="AI31"/>
  <c r="CW31" s="1"/>
  <c r="V31" s="1"/>
  <c r="AH31"/>
  <c r="CV31" s="1"/>
  <c r="AI30"/>
  <c r="CW30" s="1"/>
  <c r="AH30"/>
  <c r="CV30" s="1"/>
  <c r="U30" s="1"/>
  <c r="A1" i="3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" i="2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D12" i="1"/>
  <c r="E18"/>
  <c r="H18"/>
  <c r="I18"/>
  <c r="J18"/>
  <c r="K18"/>
  <c r="L18"/>
  <c r="M18"/>
  <c r="N18"/>
  <c r="Z18"/>
  <c r="AA18"/>
  <c r="AB18"/>
  <c r="AC18"/>
  <c r="AD18"/>
  <c r="AE18"/>
  <c r="AF18"/>
  <c r="AG18"/>
  <c r="AH18"/>
  <c r="AI18"/>
  <c r="AJ18"/>
  <c r="AK18"/>
  <c r="AL18"/>
  <c r="AM18"/>
  <c r="AO18"/>
  <c r="AQ18"/>
  <c r="D20"/>
  <c r="E22"/>
  <c r="H22"/>
  <c r="I22"/>
  <c r="J22"/>
  <c r="K22"/>
  <c r="L22"/>
  <c r="M22"/>
  <c r="N22"/>
  <c r="Z22"/>
  <c r="AA22"/>
  <c r="AB22"/>
  <c r="AC22"/>
  <c r="AD22"/>
  <c r="AE22"/>
  <c r="AF22"/>
  <c r="AG22"/>
  <c r="AH22"/>
  <c r="AI22"/>
  <c r="AJ22"/>
  <c r="AK22"/>
  <c r="AL22"/>
  <c r="AM22"/>
  <c r="AO22"/>
  <c r="AQ22"/>
  <c r="D26"/>
  <c r="E28"/>
  <c r="H28"/>
  <c r="I28"/>
  <c r="J28"/>
  <c r="K28"/>
  <c r="L28"/>
  <c r="M28"/>
  <c r="N28"/>
  <c r="Z28"/>
  <c r="AA28"/>
  <c r="AM28"/>
  <c r="C30"/>
  <c r="D30"/>
  <c r="AC30"/>
  <c r="AD30"/>
  <c r="AE30"/>
  <c r="AF30"/>
  <c r="AG30"/>
  <c r="CU30" s="1"/>
  <c r="T30" s="1"/>
  <c r="AJ30"/>
  <c r="CX30" s="1"/>
  <c r="FR30"/>
  <c r="C31"/>
  <c r="D31"/>
  <c r="AC31"/>
  <c r="CQ31" s="1"/>
  <c r="AD31"/>
  <c r="AE31"/>
  <c r="AF31"/>
  <c r="AG31"/>
  <c r="CU31" s="1"/>
  <c r="T31" s="1"/>
  <c r="AJ31"/>
  <c r="CX31" s="1"/>
  <c r="FR31"/>
  <c r="C32"/>
  <c r="D32"/>
  <c r="AC32"/>
  <c r="AD32"/>
  <c r="AE32"/>
  <c r="AF32"/>
  <c r="AG32"/>
  <c r="CU32" s="1"/>
  <c r="T32" s="1"/>
  <c r="AJ32"/>
  <c r="CX32" s="1"/>
  <c r="W32" s="1"/>
  <c r="FR32"/>
  <c r="C33"/>
  <c r="D33"/>
  <c r="AC33"/>
  <c r="CQ33" s="1"/>
  <c r="AD33"/>
  <c r="AE33"/>
  <c r="AF33"/>
  <c r="AG33"/>
  <c r="CU33" s="1"/>
  <c r="T33" s="1"/>
  <c r="AJ33"/>
  <c r="CX33" s="1"/>
  <c r="FR33"/>
  <c r="C34"/>
  <c r="D34"/>
  <c r="AC34"/>
  <c r="G99" i="5" s="1"/>
  <c r="AD34" i="1"/>
  <c r="AE34"/>
  <c r="AF34"/>
  <c r="AG34"/>
  <c r="CU34" s="1"/>
  <c r="AJ34"/>
  <c r="CX34" s="1"/>
  <c r="W34" s="1"/>
  <c r="FR34"/>
  <c r="C35"/>
  <c r="D35"/>
  <c r="AC35"/>
  <c r="CQ35" s="1"/>
  <c r="AD35"/>
  <c r="AE35"/>
  <c r="CS35" s="1"/>
  <c r="R35" s="1"/>
  <c r="K125" i="5" s="1"/>
  <c r="AF35" i="1"/>
  <c r="AG35"/>
  <c r="CU35" s="1"/>
  <c r="AJ35"/>
  <c r="CX35" s="1"/>
  <c r="FR35"/>
  <c r="C36"/>
  <c r="D36"/>
  <c r="AC36"/>
  <c r="CQ36" s="1"/>
  <c r="P36" s="1"/>
  <c r="K153" i="5" s="1"/>
  <c r="AB36" i="1"/>
  <c r="AD36"/>
  <c r="AE36"/>
  <c r="AF36"/>
  <c r="AG36"/>
  <c r="CU36" s="1"/>
  <c r="T36" s="1"/>
  <c r="AJ36"/>
  <c r="CX36" s="1"/>
  <c r="FR36"/>
  <c r="C37"/>
  <c r="D37"/>
  <c r="AC37"/>
  <c r="AD37"/>
  <c r="AE37"/>
  <c r="CS37" s="1"/>
  <c r="R37" s="1"/>
  <c r="AF37"/>
  <c r="AG37"/>
  <c r="CU37" s="1"/>
  <c r="AJ37"/>
  <c r="CX37" s="1"/>
  <c r="W37" s="1"/>
  <c r="FR37"/>
  <c r="C38"/>
  <c r="D38"/>
  <c r="AC38"/>
  <c r="CQ38" s="1"/>
  <c r="P38" s="1"/>
  <c r="K196" i="5" s="1"/>
  <c r="AD38" i="1"/>
  <c r="AE38"/>
  <c r="AF38"/>
  <c r="AG38"/>
  <c r="CU38" s="1"/>
  <c r="AJ38"/>
  <c r="CX38" s="1"/>
  <c r="W38" s="1"/>
  <c r="FR38"/>
  <c r="C39"/>
  <c r="D39"/>
  <c r="AC39"/>
  <c r="AD39"/>
  <c r="AE39"/>
  <c r="CS39" s="1"/>
  <c r="R39" s="1"/>
  <c r="AF39"/>
  <c r="AG39"/>
  <c r="CU39" s="1"/>
  <c r="T39" s="1"/>
  <c r="AJ39"/>
  <c r="CX39" s="1"/>
  <c r="FR39"/>
  <c r="C40"/>
  <c r="D40"/>
  <c r="AC40"/>
  <c r="CQ40" s="1"/>
  <c r="P40" s="1"/>
  <c r="K232" i="5" s="1"/>
  <c r="AB40" i="1"/>
  <c r="AD40"/>
  <c r="AE40"/>
  <c r="AF40"/>
  <c r="AG40"/>
  <c r="CU40" s="1"/>
  <c r="T40" s="1"/>
  <c r="AJ40"/>
  <c r="CX40" s="1"/>
  <c r="FR40"/>
  <c r="C41"/>
  <c r="D41"/>
  <c r="AC41"/>
  <c r="AB41"/>
  <c r="AD41"/>
  <c r="AE41"/>
  <c r="AF41"/>
  <c r="AG41"/>
  <c r="CU41" s="1"/>
  <c r="AJ41"/>
  <c r="CX41" s="1"/>
  <c r="FR41"/>
  <c r="C42"/>
  <c r="D42"/>
  <c r="AC42"/>
  <c r="CQ42" s="1"/>
  <c r="P42" s="1"/>
  <c r="K258" i="6" s="1"/>
  <c r="AB42" i="1"/>
  <c r="AD42"/>
  <c r="AE42"/>
  <c r="AF42"/>
  <c r="AG42"/>
  <c r="CU42" s="1"/>
  <c r="T42" s="1"/>
  <c r="AJ42"/>
  <c r="CX42" s="1"/>
  <c r="FR42"/>
  <c r="C43"/>
  <c r="D43"/>
  <c r="AC43"/>
  <c r="AB43"/>
  <c r="AD43"/>
  <c r="AE43"/>
  <c r="AF43"/>
  <c r="AG43"/>
  <c r="CU43" s="1"/>
  <c r="AJ43"/>
  <c r="CX43" s="1"/>
  <c r="W43" s="1"/>
  <c r="FR43"/>
  <c r="C44"/>
  <c r="D44"/>
  <c r="AC44"/>
  <c r="AD44"/>
  <c r="AE44"/>
  <c r="AF44"/>
  <c r="AG44"/>
  <c r="CU44" s="1"/>
  <c r="AJ44"/>
  <c r="CX44" s="1"/>
  <c r="W44" s="1"/>
  <c r="FR44"/>
  <c r="C45"/>
  <c r="D45"/>
  <c r="AC45"/>
  <c r="AB45" s="1"/>
  <c r="H293" i="5" s="1"/>
  <c r="AD45" i="1"/>
  <c r="AE45"/>
  <c r="AF45"/>
  <c r="AG45"/>
  <c r="CU45" s="1"/>
  <c r="T45" s="1"/>
  <c r="AJ45"/>
  <c r="CX45" s="1"/>
  <c r="FR45"/>
  <c r="B47"/>
  <c r="B28" s="1"/>
  <c r="C47"/>
  <c r="C28" s="1"/>
  <c r="D47"/>
  <c r="D28" s="1"/>
  <c r="F47"/>
  <c r="F28" s="1"/>
  <c r="G47"/>
  <c r="G28" s="1"/>
  <c r="AO47"/>
  <c r="AO28" s="1"/>
  <c r="D75"/>
  <c r="E77"/>
  <c r="H77"/>
  <c r="I77"/>
  <c r="J77"/>
  <c r="K77"/>
  <c r="L77"/>
  <c r="M77"/>
  <c r="N77"/>
  <c r="Z77"/>
  <c r="AA77"/>
  <c r="AM77"/>
  <c r="C79"/>
  <c r="D79"/>
  <c r="AC79"/>
  <c r="AD79"/>
  <c r="CR79" s="1"/>
  <c r="Q79" s="1"/>
  <c r="K335" i="5" s="1"/>
  <c r="AE79" i="1"/>
  <c r="AF79"/>
  <c r="AG79"/>
  <c r="CU79" s="1"/>
  <c r="AJ79"/>
  <c r="CX79" s="1"/>
  <c r="W79" s="1"/>
  <c r="FR79"/>
  <c r="C80"/>
  <c r="D80"/>
  <c r="AC80"/>
  <c r="AB80" s="1"/>
  <c r="AD80"/>
  <c r="AE80"/>
  <c r="AF80"/>
  <c r="AG80"/>
  <c r="CU80" s="1"/>
  <c r="T80" s="1"/>
  <c r="AJ80"/>
  <c r="CX80" s="1"/>
  <c r="FR80"/>
  <c r="C81"/>
  <c r="D81"/>
  <c r="AC81"/>
  <c r="AB81" s="1"/>
  <c r="H355" i="5" s="1"/>
  <c r="AD81" i="1"/>
  <c r="CR81" s="1"/>
  <c r="AE81"/>
  <c r="AF81"/>
  <c r="AG81"/>
  <c r="CU81" s="1"/>
  <c r="T81" s="1"/>
  <c r="AJ81"/>
  <c r="CX81" s="1"/>
  <c r="FR81"/>
  <c r="C82"/>
  <c r="D82"/>
  <c r="AC82"/>
  <c r="AD82"/>
  <c r="AE82"/>
  <c r="AF82"/>
  <c r="AG82"/>
  <c r="CU82" s="1"/>
  <c r="T82" s="1"/>
  <c r="AJ82"/>
  <c r="CX82" s="1"/>
  <c r="FR82"/>
  <c r="B84"/>
  <c r="B77" s="1"/>
  <c r="C84"/>
  <c r="C77" s="1"/>
  <c r="D84"/>
  <c r="D77" s="1"/>
  <c r="F84"/>
  <c r="F77" s="1"/>
  <c r="G84"/>
  <c r="G77" s="1"/>
  <c r="AO84"/>
  <c r="AO77" s="1"/>
  <c r="D112"/>
  <c r="E114"/>
  <c r="H114"/>
  <c r="I114"/>
  <c r="J114"/>
  <c r="K114"/>
  <c r="L114"/>
  <c r="M114"/>
  <c r="N114"/>
  <c r="Z114"/>
  <c r="AA114"/>
  <c r="AM114"/>
  <c r="AC116"/>
  <c r="AD116"/>
  <c r="CR116" s="1"/>
  <c r="Q116" s="1"/>
  <c r="AE116"/>
  <c r="CS116" s="1"/>
  <c r="R116" s="1"/>
  <c r="AF116"/>
  <c r="CT116" s="1"/>
  <c r="S116" s="1"/>
  <c r="AG116"/>
  <c r="CU116" s="1"/>
  <c r="T116" s="1"/>
  <c r="AJ116"/>
  <c r="CX116" s="1"/>
  <c r="W116" s="1"/>
  <c r="FR116"/>
  <c r="AC117"/>
  <c r="AD117"/>
  <c r="CR117" s="1"/>
  <c r="Q117" s="1"/>
  <c r="AE117"/>
  <c r="CS117" s="1"/>
  <c r="R117" s="1"/>
  <c r="AF117"/>
  <c r="CT117" s="1"/>
  <c r="S117" s="1"/>
  <c r="AG117"/>
  <c r="CU117" s="1"/>
  <c r="T117" s="1"/>
  <c r="AJ117"/>
  <c r="CX117" s="1"/>
  <c r="W117" s="1"/>
  <c r="FR117"/>
  <c r="AC118"/>
  <c r="AD118"/>
  <c r="CR118" s="1"/>
  <c r="Q118" s="1"/>
  <c r="AE118"/>
  <c r="CS118" s="1"/>
  <c r="R118" s="1"/>
  <c r="AF118"/>
  <c r="CT118" s="1"/>
  <c r="S118" s="1"/>
  <c r="AG118"/>
  <c r="CU118" s="1"/>
  <c r="T118" s="1"/>
  <c r="AJ118"/>
  <c r="CX118" s="1"/>
  <c r="W118" s="1"/>
  <c r="FR118"/>
  <c r="AC119"/>
  <c r="AD119"/>
  <c r="CR119" s="1"/>
  <c r="Q119" s="1"/>
  <c r="AE119"/>
  <c r="CS119" s="1"/>
  <c r="R119" s="1"/>
  <c r="AF119"/>
  <c r="CT119" s="1"/>
  <c r="S119" s="1"/>
  <c r="AG119"/>
  <c r="CU119" s="1"/>
  <c r="T119" s="1"/>
  <c r="AJ119"/>
  <c r="CX119" s="1"/>
  <c r="W119" s="1"/>
  <c r="FR119"/>
  <c r="AC120"/>
  <c r="AD120"/>
  <c r="CR120" s="1"/>
  <c r="Q120" s="1"/>
  <c r="AE120"/>
  <c r="CS120" s="1"/>
  <c r="R120" s="1"/>
  <c r="AF120"/>
  <c r="CT120" s="1"/>
  <c r="S120" s="1"/>
  <c r="AG120"/>
  <c r="CU120" s="1"/>
  <c r="T120" s="1"/>
  <c r="AJ120"/>
  <c r="CX120" s="1"/>
  <c r="W120" s="1"/>
  <c r="FR120"/>
  <c r="AC121"/>
  <c r="AD121"/>
  <c r="CR121" s="1"/>
  <c r="Q121" s="1"/>
  <c r="AE121"/>
  <c r="CS121" s="1"/>
  <c r="R121" s="1"/>
  <c r="AF121"/>
  <c r="CT121" s="1"/>
  <c r="S121" s="1"/>
  <c r="AG121"/>
  <c r="CU121" s="1"/>
  <c r="T121" s="1"/>
  <c r="AJ121"/>
  <c r="CX121" s="1"/>
  <c r="W121" s="1"/>
  <c r="FR121"/>
  <c r="AC122"/>
  <c r="AD122"/>
  <c r="CR122" s="1"/>
  <c r="Q122" s="1"/>
  <c r="AE122"/>
  <c r="CS122" s="1"/>
  <c r="R122" s="1"/>
  <c r="AF122"/>
  <c r="CT122" s="1"/>
  <c r="S122" s="1"/>
  <c r="AG122"/>
  <c r="CU122" s="1"/>
  <c r="T122" s="1"/>
  <c r="AJ122"/>
  <c r="CX122" s="1"/>
  <c r="W122" s="1"/>
  <c r="FR122"/>
  <c r="AC123"/>
  <c r="AD123"/>
  <c r="CR123" s="1"/>
  <c r="Q123" s="1"/>
  <c r="AE123"/>
  <c r="CS123" s="1"/>
  <c r="R123" s="1"/>
  <c r="AF123"/>
  <c r="CT123" s="1"/>
  <c r="S123" s="1"/>
  <c r="AG123"/>
  <c r="CU123" s="1"/>
  <c r="T123" s="1"/>
  <c r="AJ123"/>
  <c r="CX123" s="1"/>
  <c r="W123" s="1"/>
  <c r="FR123"/>
  <c r="AC124"/>
  <c r="AD124"/>
  <c r="CR124" s="1"/>
  <c r="Q124" s="1"/>
  <c r="AE124"/>
  <c r="CS124" s="1"/>
  <c r="R124" s="1"/>
  <c r="AF124"/>
  <c r="CT124" s="1"/>
  <c r="S124" s="1"/>
  <c r="AG124"/>
  <c r="CU124" s="1"/>
  <c r="T124" s="1"/>
  <c r="AJ124"/>
  <c r="CX124" s="1"/>
  <c r="W124" s="1"/>
  <c r="FR124"/>
  <c r="AC125"/>
  <c r="AD125"/>
  <c r="CR125" s="1"/>
  <c r="Q125" s="1"/>
  <c r="AE125"/>
  <c r="CS125" s="1"/>
  <c r="R125" s="1"/>
  <c r="AF125"/>
  <c r="CT125" s="1"/>
  <c r="S125" s="1"/>
  <c r="AG125"/>
  <c r="CU125" s="1"/>
  <c r="T125" s="1"/>
  <c r="AJ125"/>
  <c r="CX125" s="1"/>
  <c r="W125" s="1"/>
  <c r="FR125"/>
  <c r="AC126"/>
  <c r="AD126"/>
  <c r="CR126" s="1"/>
  <c r="Q126" s="1"/>
  <c r="AE126"/>
  <c r="CS126" s="1"/>
  <c r="R126" s="1"/>
  <c r="AF126"/>
  <c r="CT126" s="1"/>
  <c r="S126" s="1"/>
  <c r="AG126"/>
  <c r="CU126" s="1"/>
  <c r="T126" s="1"/>
  <c r="AJ126"/>
  <c r="CX126" s="1"/>
  <c r="W126" s="1"/>
  <c r="FR126"/>
  <c r="AC127"/>
  <c r="AD127"/>
  <c r="CR127" s="1"/>
  <c r="Q127" s="1"/>
  <c r="AE127"/>
  <c r="CS127" s="1"/>
  <c r="R127" s="1"/>
  <c r="AF127"/>
  <c r="CT127" s="1"/>
  <c r="S127" s="1"/>
  <c r="AG127"/>
  <c r="CU127" s="1"/>
  <c r="T127" s="1"/>
  <c r="AJ127"/>
  <c r="CX127" s="1"/>
  <c r="W127" s="1"/>
  <c r="FR127"/>
  <c r="AC128"/>
  <c r="AD128"/>
  <c r="CR128" s="1"/>
  <c r="Q128" s="1"/>
  <c r="AE128"/>
  <c r="CS128" s="1"/>
  <c r="R128" s="1"/>
  <c r="AF128"/>
  <c r="CT128" s="1"/>
  <c r="S128" s="1"/>
  <c r="AG128"/>
  <c r="CU128" s="1"/>
  <c r="T128" s="1"/>
  <c r="AJ128"/>
  <c r="CX128" s="1"/>
  <c r="W128" s="1"/>
  <c r="FR128"/>
  <c r="AC129"/>
  <c r="AD129"/>
  <c r="CR129" s="1"/>
  <c r="Q129" s="1"/>
  <c r="AE129"/>
  <c r="CS129" s="1"/>
  <c r="R129" s="1"/>
  <c r="AF129"/>
  <c r="CT129" s="1"/>
  <c r="S129" s="1"/>
  <c r="AG129"/>
  <c r="CU129" s="1"/>
  <c r="T129" s="1"/>
  <c r="AJ129"/>
  <c r="CX129" s="1"/>
  <c r="W129" s="1"/>
  <c r="FR129"/>
  <c r="AC130"/>
  <c r="AD130"/>
  <c r="CR130" s="1"/>
  <c r="Q130" s="1"/>
  <c r="AE130"/>
  <c r="CS130" s="1"/>
  <c r="R130" s="1"/>
  <c r="AF130"/>
  <c r="CT130" s="1"/>
  <c r="S130" s="1"/>
  <c r="CZ130" s="1"/>
  <c r="Y130" s="1"/>
  <c r="AG130"/>
  <c r="CU130" s="1"/>
  <c r="T130" s="1"/>
  <c r="AJ130"/>
  <c r="CX130" s="1"/>
  <c r="W130" s="1"/>
  <c r="FR130"/>
  <c r="AC131"/>
  <c r="AD131"/>
  <c r="CR131" s="1"/>
  <c r="AE131"/>
  <c r="CS131" s="1"/>
  <c r="R131" s="1"/>
  <c r="AF131"/>
  <c r="CT131" s="1"/>
  <c r="S131" s="1"/>
  <c r="AG131"/>
  <c r="CU131" s="1"/>
  <c r="T131"/>
  <c r="AJ131"/>
  <c r="CX131" s="1"/>
  <c r="Q131"/>
  <c r="W131"/>
  <c r="FR131"/>
  <c r="AC132"/>
  <c r="AD132"/>
  <c r="CR132" s="1"/>
  <c r="Q132" s="1"/>
  <c r="AE132"/>
  <c r="CS132" s="1"/>
  <c r="R132"/>
  <c r="AF132"/>
  <c r="CT132" s="1"/>
  <c r="AG132"/>
  <c r="CU132" s="1"/>
  <c r="T132" s="1"/>
  <c r="AJ132"/>
  <c r="CX132" s="1"/>
  <c r="W132" s="1"/>
  <c r="S132"/>
  <c r="CZ132" s="1"/>
  <c r="Y132" s="1"/>
  <c r="FR132"/>
  <c r="B134"/>
  <c r="B114" s="1"/>
  <c r="C134"/>
  <c r="C114" s="1"/>
  <c r="D134"/>
  <c r="D114" s="1"/>
  <c r="F134"/>
  <c r="F114" s="1"/>
  <c r="G134"/>
  <c r="G114" s="1"/>
  <c r="AO134"/>
  <c r="AO114" s="1"/>
  <c r="D162"/>
  <c r="E164"/>
  <c r="H164"/>
  <c r="I164"/>
  <c r="J164"/>
  <c r="K164"/>
  <c r="L164"/>
  <c r="M164"/>
  <c r="N164"/>
  <c r="Z164"/>
  <c r="AA164"/>
  <c r="AM164"/>
  <c r="AC166"/>
  <c r="CQ166" s="1"/>
  <c r="AD166"/>
  <c r="CR166" s="1"/>
  <c r="Q166" s="1"/>
  <c r="AE166"/>
  <c r="CS166" s="1"/>
  <c r="R166" s="1"/>
  <c r="AF166"/>
  <c r="CT166" s="1"/>
  <c r="AG166"/>
  <c r="CU166" s="1"/>
  <c r="AJ166"/>
  <c r="CX166" s="1"/>
  <c r="W166"/>
  <c r="AC167"/>
  <c r="AD167"/>
  <c r="CR167" s="1"/>
  <c r="Q167" s="1"/>
  <c r="AE167"/>
  <c r="CS167" s="1"/>
  <c r="AF167"/>
  <c r="CT167" s="1"/>
  <c r="AG167"/>
  <c r="CU167" s="1"/>
  <c r="AJ167"/>
  <c r="CX167" s="1"/>
  <c r="W167" s="1"/>
  <c r="R167"/>
  <c r="B169"/>
  <c r="B164"/>
  <c r="C169"/>
  <c r="C164"/>
  <c r="D169"/>
  <c r="D164"/>
  <c r="F169"/>
  <c r="F164"/>
  <c r="G169"/>
  <c r="G164"/>
  <c r="AO169"/>
  <c r="AN169" s="1"/>
  <c r="AO164"/>
  <c r="D197"/>
  <c r="E199"/>
  <c r="H199"/>
  <c r="I199"/>
  <c r="J199"/>
  <c r="K199"/>
  <c r="L199"/>
  <c r="M199"/>
  <c r="N199"/>
  <c r="Z199"/>
  <c r="AA199"/>
  <c r="AM199"/>
  <c r="AC201"/>
  <c r="AD201"/>
  <c r="AB201" s="1"/>
  <c r="H451" i="5" s="1"/>
  <c r="AE201" i="1"/>
  <c r="AF201"/>
  <c r="H457" i="5" s="1"/>
  <c r="AG201" i="1"/>
  <c r="CU201" s="1"/>
  <c r="AJ201"/>
  <c r="CX201" s="1"/>
  <c r="W201" s="1"/>
  <c r="T201"/>
  <c r="FR201"/>
  <c r="AC202"/>
  <c r="AD202"/>
  <c r="H462" i="5" s="1"/>
  <c r="AE202" i="1"/>
  <c r="AF202"/>
  <c r="H466" i="5" s="1"/>
  <c r="AG202" i="1"/>
  <c r="CU202" s="1"/>
  <c r="AJ202"/>
  <c r="CX202" s="1"/>
  <c r="W202" s="1"/>
  <c r="T202"/>
  <c r="FR202"/>
  <c r="AC203"/>
  <c r="AD203"/>
  <c r="H471" i="5" s="1"/>
  <c r="AE203" i="1"/>
  <c r="AF203"/>
  <c r="H475" i="5" s="1"/>
  <c r="AG203" i="1"/>
  <c r="CU203" s="1"/>
  <c r="T203" s="1"/>
  <c r="AJ203"/>
  <c r="CX203" s="1"/>
  <c r="W203" s="1"/>
  <c r="FR203"/>
  <c r="AC204"/>
  <c r="AD204"/>
  <c r="AB204" s="1"/>
  <c r="H478" i="5" s="1"/>
  <c r="AE204" i="1"/>
  <c r="AF204"/>
  <c r="H484" i="5" s="1"/>
  <c r="AG204" i="1"/>
  <c r="CU204" s="1"/>
  <c r="AJ204"/>
  <c r="CX204" s="1"/>
  <c r="W204" s="1"/>
  <c r="T204"/>
  <c r="FR204"/>
  <c r="AC205"/>
  <c r="AD205"/>
  <c r="AE205"/>
  <c r="H493" i="5" s="1"/>
  <c r="AF205" i="1"/>
  <c r="AG205"/>
  <c r="CU205" s="1"/>
  <c r="T205" s="1"/>
  <c r="AJ205"/>
  <c r="CX205" s="1"/>
  <c r="W205"/>
  <c r="FR205"/>
  <c r="B207"/>
  <c r="B199" s="1"/>
  <c r="C207"/>
  <c r="C199" s="1"/>
  <c r="D207"/>
  <c r="D199" s="1"/>
  <c r="F207"/>
  <c r="F199" s="1"/>
  <c r="G207"/>
  <c r="G199" s="1"/>
  <c r="AO207"/>
  <c r="AO199" s="1"/>
  <c r="B235"/>
  <c r="B22"/>
  <c r="C235"/>
  <c r="C22"/>
  <c r="D235"/>
  <c r="D22"/>
  <c r="F235"/>
  <c r="F22"/>
  <c r="G235"/>
  <c r="G22"/>
  <c r="B263"/>
  <c r="B18"/>
  <c r="C263"/>
  <c r="C18"/>
  <c r="D263"/>
  <c r="D18"/>
  <c r="F263"/>
  <c r="F18"/>
  <c r="G263"/>
  <c r="G18"/>
  <c r="AB202"/>
  <c r="AB167"/>
  <c r="AN84"/>
  <c r="F88" s="1"/>
  <c r="AB79"/>
  <c r="AN47"/>
  <c r="F51"/>
  <c r="AN28"/>
  <c r="AN77"/>
  <c r="H455" i="5"/>
  <c r="H461"/>
  <c r="H463"/>
  <c r="H467"/>
  <c r="H473"/>
  <c r="H479"/>
  <c r="H481"/>
  <c r="H485"/>
  <c r="H489"/>
  <c r="H491"/>
  <c r="H452"/>
  <c r="H454"/>
  <c r="H460"/>
  <c r="H464"/>
  <c r="H470"/>
  <c r="H472"/>
  <c r="H482"/>
  <c r="H488"/>
  <c r="K237"/>
  <c r="K354"/>
  <c r="H335"/>
  <c r="H339"/>
  <c r="E342"/>
  <c r="E343"/>
  <c r="H345"/>
  <c r="H353"/>
  <c r="H354"/>
  <c r="H359"/>
  <c r="H362"/>
  <c r="J364"/>
  <c r="J365"/>
  <c r="H368"/>
  <c r="H372"/>
  <c r="E375"/>
  <c r="E376"/>
  <c r="E377"/>
  <c r="H334"/>
  <c r="H340"/>
  <c r="J342"/>
  <c r="H346"/>
  <c r="H350"/>
  <c r="K353"/>
  <c r="H358"/>
  <c r="E364"/>
  <c r="H367"/>
  <c r="H373"/>
  <c r="J375"/>
  <c r="J376"/>
  <c r="AQ84" i="1"/>
  <c r="AQ77" s="1"/>
  <c r="K68" i="5"/>
  <c r="K79"/>
  <c r="K162"/>
  <c r="K205"/>
  <c r="K259"/>
  <c r="K287"/>
  <c r="K39"/>
  <c r="K66"/>
  <c r="K81"/>
  <c r="K134"/>
  <c r="K159"/>
  <c r="K202"/>
  <c r="K258"/>
  <c r="K284"/>
  <c r="H31"/>
  <c r="H33"/>
  <c r="H36"/>
  <c r="H38"/>
  <c r="J38"/>
  <c r="H39"/>
  <c r="J39"/>
  <c r="H40"/>
  <c r="J40"/>
  <c r="H41"/>
  <c r="J41"/>
  <c r="H42"/>
  <c r="J42"/>
  <c r="H45"/>
  <c r="H47"/>
  <c r="H49"/>
  <c r="E52"/>
  <c r="K52"/>
  <c r="E53"/>
  <c r="K53"/>
  <c r="E54"/>
  <c r="K54"/>
  <c r="E55"/>
  <c r="K55"/>
  <c r="H57"/>
  <c r="H59"/>
  <c r="H63"/>
  <c r="H65"/>
  <c r="J65"/>
  <c r="H66"/>
  <c r="J66"/>
  <c r="H67"/>
  <c r="J67"/>
  <c r="H68"/>
  <c r="J68"/>
  <c r="H71"/>
  <c r="H73"/>
  <c r="H76"/>
  <c r="H78"/>
  <c r="J78"/>
  <c r="H79"/>
  <c r="J79"/>
  <c r="H80"/>
  <c r="J80"/>
  <c r="H81"/>
  <c r="J81"/>
  <c r="H82"/>
  <c r="J82"/>
  <c r="H83"/>
  <c r="J83"/>
  <c r="H84"/>
  <c r="J84"/>
  <c r="H85"/>
  <c r="J85"/>
  <c r="H86"/>
  <c r="J86"/>
  <c r="H87"/>
  <c r="J87"/>
  <c r="H88"/>
  <c r="J88"/>
  <c r="H89"/>
  <c r="J89"/>
  <c r="H90"/>
  <c r="J90"/>
  <c r="H91"/>
  <c r="J91"/>
  <c r="H92"/>
  <c r="J92"/>
  <c r="H93"/>
  <c r="J93"/>
  <c r="H94"/>
  <c r="J94"/>
  <c r="H97"/>
  <c r="H99"/>
  <c r="H101"/>
  <c r="E104"/>
  <c r="K104"/>
  <c r="E105"/>
  <c r="K105"/>
  <c r="E106"/>
  <c r="E107"/>
  <c r="E108"/>
  <c r="E109"/>
  <c r="E110"/>
  <c r="E111"/>
  <c r="E112"/>
  <c r="E113"/>
  <c r="E114"/>
  <c r="E115"/>
  <c r="E116"/>
  <c r="E117"/>
  <c r="E118"/>
  <c r="E119"/>
  <c r="E120"/>
  <c r="E121"/>
  <c r="H123"/>
  <c r="H125"/>
  <c r="H129"/>
  <c r="H131"/>
  <c r="J131"/>
  <c r="H132"/>
  <c r="J132"/>
  <c r="H133"/>
  <c r="H134"/>
  <c r="H135"/>
  <c r="J135"/>
  <c r="H136"/>
  <c r="J136"/>
  <c r="H137"/>
  <c r="J137"/>
  <c r="H138"/>
  <c r="J138"/>
  <c r="H139"/>
  <c r="J139"/>
  <c r="H140"/>
  <c r="J140"/>
  <c r="H141"/>
  <c r="J141"/>
  <c r="H142"/>
  <c r="J142"/>
  <c r="H143"/>
  <c r="J143"/>
  <c r="H144"/>
  <c r="J144"/>
  <c r="H145"/>
  <c r="J145"/>
  <c r="H146"/>
  <c r="H148"/>
  <c r="E148"/>
  <c r="J148"/>
  <c r="J147"/>
  <c r="K148"/>
  <c r="K147"/>
  <c r="H30"/>
  <c r="H32"/>
  <c r="H35"/>
  <c r="E38"/>
  <c r="K38"/>
  <c r="E39"/>
  <c r="E40"/>
  <c r="K40"/>
  <c r="E41"/>
  <c r="K41"/>
  <c r="H44"/>
  <c r="H46"/>
  <c r="H50"/>
  <c r="H52"/>
  <c r="J52"/>
  <c r="H53"/>
  <c r="H54"/>
  <c r="J54"/>
  <c r="H58"/>
  <c r="H60"/>
  <c r="H62"/>
  <c r="E65"/>
  <c r="K65"/>
  <c r="E66"/>
  <c r="E67"/>
  <c r="K67"/>
  <c r="H70"/>
  <c r="H72"/>
  <c r="H75"/>
  <c r="E78"/>
  <c r="K78"/>
  <c r="E79"/>
  <c r="E80"/>
  <c r="K80"/>
  <c r="E81"/>
  <c r="E82"/>
  <c r="K82"/>
  <c r="E83"/>
  <c r="K83"/>
  <c r="E84"/>
  <c r="K84"/>
  <c r="E85"/>
  <c r="K85"/>
  <c r="E86"/>
  <c r="K86"/>
  <c r="E87"/>
  <c r="K87"/>
  <c r="E88"/>
  <c r="K88"/>
  <c r="E89"/>
  <c r="K89"/>
  <c r="E90"/>
  <c r="K90"/>
  <c r="E91"/>
  <c r="K91"/>
  <c r="E92"/>
  <c r="K92"/>
  <c r="E93"/>
  <c r="K93"/>
  <c r="H96"/>
  <c r="H98"/>
  <c r="H102"/>
  <c r="H104"/>
  <c r="J104"/>
  <c r="H105"/>
  <c r="H106"/>
  <c r="J106"/>
  <c r="H107"/>
  <c r="H108"/>
  <c r="J108"/>
  <c r="H109"/>
  <c r="J109"/>
  <c r="H110"/>
  <c r="J110"/>
  <c r="H111"/>
  <c r="J111"/>
  <c r="H112"/>
  <c r="J112"/>
  <c r="H113"/>
  <c r="J113"/>
  <c r="H114"/>
  <c r="J114"/>
  <c r="H115"/>
  <c r="J115"/>
  <c r="H116"/>
  <c r="J116"/>
  <c r="H117"/>
  <c r="J117"/>
  <c r="H118"/>
  <c r="J118"/>
  <c r="H119"/>
  <c r="J119"/>
  <c r="H120"/>
  <c r="J120"/>
  <c r="H124"/>
  <c r="H126"/>
  <c r="H128"/>
  <c r="E131"/>
  <c r="K131"/>
  <c r="E132"/>
  <c r="E133"/>
  <c r="K133"/>
  <c r="E134"/>
  <c r="E135"/>
  <c r="K135"/>
  <c r="E136"/>
  <c r="K136"/>
  <c r="E137"/>
  <c r="K137"/>
  <c r="E138"/>
  <c r="K138"/>
  <c r="E139"/>
  <c r="K139"/>
  <c r="E140"/>
  <c r="K140"/>
  <c r="E141"/>
  <c r="K141"/>
  <c r="E142"/>
  <c r="K142"/>
  <c r="E143"/>
  <c r="K143"/>
  <c r="E144"/>
  <c r="K144"/>
  <c r="E145"/>
  <c r="K145"/>
  <c r="E146"/>
  <c r="K146"/>
  <c r="E147"/>
  <c r="H150"/>
  <c r="H152"/>
  <c r="H156"/>
  <c r="H158"/>
  <c r="J158"/>
  <c r="H159"/>
  <c r="J159"/>
  <c r="H160"/>
  <c r="J160"/>
  <c r="H161"/>
  <c r="J161"/>
  <c r="H162"/>
  <c r="J162"/>
  <c r="H163"/>
  <c r="J163"/>
  <c r="H164"/>
  <c r="J164"/>
  <c r="H165"/>
  <c r="J165"/>
  <c r="H166"/>
  <c r="J166"/>
  <c r="H167"/>
  <c r="J167"/>
  <c r="H168"/>
  <c r="J168"/>
  <c r="H171"/>
  <c r="H173"/>
  <c r="H175"/>
  <c r="E178"/>
  <c r="K178"/>
  <c r="E179"/>
  <c r="K179"/>
  <c r="E180"/>
  <c r="K180"/>
  <c r="E181"/>
  <c r="K181"/>
  <c r="E182"/>
  <c r="K182"/>
  <c r="E183"/>
  <c r="K183"/>
  <c r="E184"/>
  <c r="K184"/>
  <c r="E185"/>
  <c r="K185"/>
  <c r="E186"/>
  <c r="K186"/>
  <c r="E187"/>
  <c r="K187"/>
  <c r="E188"/>
  <c r="K188"/>
  <c r="E189"/>
  <c r="K189"/>
  <c r="E190"/>
  <c r="K190"/>
  <c r="E191"/>
  <c r="K191"/>
  <c r="H193"/>
  <c r="H195"/>
  <c r="H199"/>
  <c r="H201"/>
  <c r="J201"/>
  <c r="H202"/>
  <c r="J202"/>
  <c r="H203"/>
  <c r="J203"/>
  <c r="H204"/>
  <c r="J204"/>
  <c r="H205"/>
  <c r="J205"/>
  <c r="H206"/>
  <c r="J206"/>
  <c r="H207"/>
  <c r="J207"/>
  <c r="H208"/>
  <c r="J208"/>
  <c r="H209"/>
  <c r="J209"/>
  <c r="H212"/>
  <c r="H214"/>
  <c r="H216"/>
  <c r="E219"/>
  <c r="K219"/>
  <c r="E220"/>
  <c r="K220"/>
  <c r="E221"/>
  <c r="K221"/>
  <c r="E222"/>
  <c r="K222"/>
  <c r="E223"/>
  <c r="K223"/>
  <c r="E224"/>
  <c r="K224"/>
  <c r="E225"/>
  <c r="K225"/>
  <c r="E226"/>
  <c r="K226"/>
  <c r="E227"/>
  <c r="K227"/>
  <c r="H229"/>
  <c r="H231"/>
  <c r="H235"/>
  <c r="H237"/>
  <c r="J237"/>
  <c r="H238"/>
  <c r="H240"/>
  <c r="H242"/>
  <c r="H244"/>
  <c r="E247"/>
  <c r="K247"/>
  <c r="H249"/>
  <c r="H251"/>
  <c r="H255"/>
  <c r="H257"/>
  <c r="J257"/>
  <c r="H258"/>
  <c r="J258"/>
  <c r="H259"/>
  <c r="J259"/>
  <c r="H260"/>
  <c r="J260"/>
  <c r="H261"/>
  <c r="H263"/>
  <c r="H265"/>
  <c r="H267"/>
  <c r="E270"/>
  <c r="K270"/>
  <c r="E271"/>
  <c r="K271"/>
  <c r="E272"/>
  <c r="K272"/>
  <c r="E273"/>
  <c r="K273"/>
  <c r="H275"/>
  <c r="H277"/>
  <c r="H281"/>
  <c r="H283"/>
  <c r="J283"/>
  <c r="H284"/>
  <c r="J284"/>
  <c r="H285"/>
  <c r="J285"/>
  <c r="H286"/>
  <c r="J286"/>
  <c r="H287"/>
  <c r="J287"/>
  <c r="H288"/>
  <c r="J288"/>
  <c r="H289"/>
  <c r="J289"/>
  <c r="H290"/>
  <c r="J290"/>
  <c r="H291"/>
  <c r="J291"/>
  <c r="H292"/>
  <c r="J292"/>
  <c r="H295"/>
  <c r="H297"/>
  <c r="H299"/>
  <c r="E302"/>
  <c r="K302"/>
  <c r="E303"/>
  <c r="K303"/>
  <c r="E304"/>
  <c r="K304"/>
  <c r="E305"/>
  <c r="K305"/>
  <c r="E306"/>
  <c r="K306"/>
  <c r="E307"/>
  <c r="K307"/>
  <c r="E308"/>
  <c r="K308"/>
  <c r="E309"/>
  <c r="K309"/>
  <c r="E310"/>
  <c r="K310"/>
  <c r="E311"/>
  <c r="K311"/>
  <c r="E312"/>
  <c r="K312"/>
  <c r="E313"/>
  <c r="K313"/>
  <c r="E314"/>
  <c r="K314"/>
  <c r="H149"/>
  <c r="H151"/>
  <c r="H153"/>
  <c r="H155"/>
  <c r="E158"/>
  <c r="K158"/>
  <c r="E159"/>
  <c r="E160"/>
  <c r="K160"/>
  <c r="E161"/>
  <c r="K161"/>
  <c r="E162"/>
  <c r="E163"/>
  <c r="K163"/>
  <c r="E164"/>
  <c r="K164"/>
  <c r="E165"/>
  <c r="K165"/>
  <c r="E166"/>
  <c r="K166"/>
  <c r="E167"/>
  <c r="K167"/>
  <c r="H170"/>
  <c r="H172"/>
  <c r="H176"/>
  <c r="H178"/>
  <c r="J178"/>
  <c r="H179"/>
  <c r="H180"/>
  <c r="J180"/>
  <c r="H181"/>
  <c r="H182"/>
  <c r="J182"/>
  <c r="H183"/>
  <c r="J183"/>
  <c r="H184"/>
  <c r="J184"/>
  <c r="H185"/>
  <c r="J185"/>
  <c r="H186"/>
  <c r="J186"/>
  <c r="H187"/>
  <c r="J187"/>
  <c r="H188"/>
  <c r="J188"/>
  <c r="H189"/>
  <c r="J189"/>
  <c r="H190"/>
  <c r="J190"/>
  <c r="H194"/>
  <c r="H196"/>
  <c r="H198"/>
  <c r="E201"/>
  <c r="K201"/>
  <c r="E202"/>
  <c r="E203"/>
  <c r="K203"/>
  <c r="E204"/>
  <c r="K204"/>
  <c r="E205"/>
  <c r="E206"/>
  <c r="K206"/>
  <c r="E207"/>
  <c r="K207"/>
  <c r="E208"/>
  <c r="K208"/>
  <c r="H211"/>
  <c r="H213"/>
  <c r="H217"/>
  <c r="H219"/>
  <c r="J219"/>
  <c r="H220"/>
  <c r="H221"/>
  <c r="J221"/>
  <c r="H222"/>
  <c r="J222"/>
  <c r="H223"/>
  <c r="H224"/>
  <c r="J224"/>
  <c r="H225"/>
  <c r="J225"/>
  <c r="H226"/>
  <c r="J226"/>
  <c r="H228"/>
  <c r="H230"/>
  <c r="H232"/>
  <c r="H234"/>
  <c r="H239"/>
  <c r="H241"/>
  <c r="H245"/>
  <c r="H248"/>
  <c r="H250"/>
  <c r="H252"/>
  <c r="H254"/>
  <c r="E257"/>
  <c r="K257"/>
  <c r="E258"/>
  <c r="E259"/>
  <c r="H262"/>
  <c r="H264"/>
  <c r="H268"/>
  <c r="H270"/>
  <c r="J270"/>
  <c r="H271"/>
  <c r="H272"/>
  <c r="H276"/>
  <c r="H278"/>
  <c r="H280"/>
  <c r="E283"/>
  <c r="K283"/>
  <c r="E284"/>
  <c r="E285"/>
  <c r="K285"/>
  <c r="E286"/>
  <c r="K286"/>
  <c r="E287"/>
  <c r="E288"/>
  <c r="K288"/>
  <c r="E289"/>
  <c r="K289"/>
  <c r="E290"/>
  <c r="K290"/>
  <c r="E291"/>
  <c r="K291"/>
  <c r="H294"/>
  <c r="H296"/>
  <c r="H300"/>
  <c r="H302"/>
  <c r="H303"/>
  <c r="H304"/>
  <c r="J304"/>
  <c r="H305"/>
  <c r="J305"/>
  <c r="H306"/>
  <c r="J306"/>
  <c r="H307"/>
  <c r="J307"/>
  <c r="H308"/>
  <c r="J308"/>
  <c r="H309"/>
  <c r="J309"/>
  <c r="H310"/>
  <c r="J310"/>
  <c r="H311"/>
  <c r="J311"/>
  <c r="H312"/>
  <c r="J312"/>
  <c r="H313"/>
  <c r="J313"/>
  <c r="AB130" i="1" l="1"/>
  <c r="CZ128"/>
  <c r="Y128" s="1"/>
  <c r="AB128"/>
  <c r="CZ126"/>
  <c r="Y126" s="1"/>
  <c r="AB126"/>
  <c r="AB124"/>
  <c r="AB38"/>
  <c r="H192" i="5" s="1"/>
  <c r="CV202" i="1"/>
  <c r="U202" s="1"/>
  <c r="L471" i="6" s="1"/>
  <c r="CV203" i="1"/>
  <c r="H490" i="5"/>
  <c r="H480"/>
  <c r="H453"/>
  <c r="AN134" i="1"/>
  <c r="AB166"/>
  <c r="AB132"/>
  <c r="AB122"/>
  <c r="AB120"/>
  <c r="AB118"/>
  <c r="AB116"/>
  <c r="H38" i="7"/>
  <c r="AN164" i="1"/>
  <c r="F173"/>
  <c r="G418" i="6"/>
  <c r="G412" i="5"/>
  <c r="H412"/>
  <c r="G408" i="6"/>
  <c r="G402" i="5"/>
  <c r="H402"/>
  <c r="G406" i="6"/>
  <c r="G400" i="5"/>
  <c r="H400"/>
  <c r="G404" i="6"/>
  <c r="G398" i="5"/>
  <c r="H398"/>
  <c r="G402" i="6"/>
  <c r="G396" i="5"/>
  <c r="H396"/>
  <c r="L154"/>
  <c r="L157"/>
  <c r="L233"/>
  <c r="L236"/>
  <c r="G416" i="6"/>
  <c r="G410" i="5"/>
  <c r="H410"/>
  <c r="G414" i="6"/>
  <c r="G408" i="5"/>
  <c r="H408"/>
  <c r="G412" i="6"/>
  <c r="G406" i="5"/>
  <c r="H406"/>
  <c r="CZ124" i="1"/>
  <c r="Y124" s="1"/>
  <c r="CY124"/>
  <c r="X124" s="1"/>
  <c r="G410" i="6"/>
  <c r="G404" i="5"/>
  <c r="H404"/>
  <c r="L279"/>
  <c r="L282"/>
  <c r="CZ122" i="1"/>
  <c r="Y122" s="1"/>
  <c r="CZ120"/>
  <c r="Y120" s="1"/>
  <c r="CZ118"/>
  <c r="Y118" s="1"/>
  <c r="CY116"/>
  <c r="X116" s="1"/>
  <c r="G437" i="6"/>
  <c r="G431" i="5"/>
  <c r="H431"/>
  <c r="G466" i="6"/>
  <c r="G460" i="5"/>
  <c r="G484" i="6"/>
  <c r="G478" i="5"/>
  <c r="G490"/>
  <c r="H494"/>
  <c r="CS205" i="1"/>
  <c r="R205" s="1"/>
  <c r="K496" i="6" s="1"/>
  <c r="G496"/>
  <c r="G497"/>
  <c r="G491" i="5"/>
  <c r="G485" i="6"/>
  <c r="G479" i="5"/>
  <c r="CT204" i="1"/>
  <c r="S204" s="1"/>
  <c r="G486" i="6"/>
  <c r="G480" i="5"/>
  <c r="CR204" i="1"/>
  <c r="Q204" s="1"/>
  <c r="K480" i="5" s="1"/>
  <c r="CS203" i="1"/>
  <c r="R203" s="1"/>
  <c r="G478" i="6"/>
  <c r="G472" i="5"/>
  <c r="G477" i="6"/>
  <c r="G471" i="5"/>
  <c r="CR203" i="1"/>
  <c r="Q203" s="1"/>
  <c r="K471" i="5" s="1"/>
  <c r="G467" i="6"/>
  <c r="G461" i="5"/>
  <c r="CT202" i="1"/>
  <c r="S202" s="1"/>
  <c r="G468" i="6"/>
  <c r="G462" i="5"/>
  <c r="CR202" i="1"/>
  <c r="Q202" s="1"/>
  <c r="K462" i="5" s="1"/>
  <c r="G458" i="6"/>
  <c r="G452" i="5"/>
  <c r="G459" i="6"/>
  <c r="G453" i="5"/>
  <c r="CR201" i="1"/>
  <c r="Q201" s="1"/>
  <c r="K453" i="5" s="1"/>
  <c r="G373" i="6"/>
  <c r="G367" i="5"/>
  <c r="G370"/>
  <c r="G376" i="6"/>
  <c r="G364"/>
  <c r="G358" i="5"/>
  <c r="G361" i="6"/>
  <c r="G355" i="5"/>
  <c r="G353" i="6"/>
  <c r="G347" i="5"/>
  <c r="G350" i="6"/>
  <c r="G344" i="5"/>
  <c r="G342" i="6"/>
  <c r="G336" i="5"/>
  <c r="G337"/>
  <c r="G343" i="6"/>
  <c r="G296" i="5"/>
  <c r="G302" i="6"/>
  <c r="G299"/>
  <c r="G293" i="5"/>
  <c r="G281" i="6"/>
  <c r="G275" i="5"/>
  <c r="G282" i="6"/>
  <c r="G276" i="5"/>
  <c r="G284" i="6"/>
  <c r="G278" i="5"/>
  <c r="G264"/>
  <c r="G270" i="6"/>
  <c r="G267"/>
  <c r="G261" i="5"/>
  <c r="G257" i="6"/>
  <c r="G251" i="5"/>
  <c r="G254" i="6"/>
  <c r="G248" i="5"/>
  <c r="G241"/>
  <c r="G247" i="6"/>
  <c r="G244"/>
  <c r="G238" i="5"/>
  <c r="G231"/>
  <c r="G237" i="6"/>
  <c r="G234"/>
  <c r="G228" i="5"/>
  <c r="G217" i="6"/>
  <c r="G211" i="5"/>
  <c r="G218" i="6"/>
  <c r="G212" i="5"/>
  <c r="G220" i="6"/>
  <c r="G214" i="5"/>
  <c r="G201" i="6"/>
  <c r="G195" i="5"/>
  <c r="G198" i="6"/>
  <c r="G192" i="5"/>
  <c r="G170"/>
  <c r="G176" i="6"/>
  <c r="G177"/>
  <c r="G171" i="5"/>
  <c r="G179" i="6"/>
  <c r="G173" i="5"/>
  <c r="G152"/>
  <c r="G158" i="6"/>
  <c r="G155"/>
  <c r="G149" i="5"/>
  <c r="G130" i="6"/>
  <c r="G124" i="5"/>
  <c r="G102" i="6"/>
  <c r="G96" i="5"/>
  <c r="G97"/>
  <c r="G103" i="6"/>
  <c r="G78"/>
  <c r="G72" i="5"/>
  <c r="G63" i="6"/>
  <c r="G57" i="5"/>
  <c r="G66" i="6"/>
  <c r="G60" i="5"/>
  <c r="G46"/>
  <c r="G52" i="6"/>
  <c r="G51"/>
  <c r="G45" i="5"/>
  <c r="G36" i="6"/>
  <c r="G30" i="5"/>
  <c r="G37" i="6"/>
  <c r="G31" i="5"/>
  <c r="G39" i="6"/>
  <c r="G33" i="5"/>
  <c r="E40" i="6"/>
  <c r="E34" i="5"/>
  <c r="E54" i="6"/>
  <c r="E48" i="5"/>
  <c r="E67" i="6"/>
  <c r="E61" i="5"/>
  <c r="E80" i="6"/>
  <c r="E74" i="5"/>
  <c r="E133" i="6"/>
  <c r="E127" i="5"/>
  <c r="E355" i="6"/>
  <c r="E349" i="5"/>
  <c r="E371"/>
  <c r="E377" i="6"/>
  <c r="AN207" i="1"/>
  <c r="AN235" s="1"/>
  <c r="AG207"/>
  <c r="AE169"/>
  <c r="AB131"/>
  <c r="AB129"/>
  <c r="AB127"/>
  <c r="AB125"/>
  <c r="AB123"/>
  <c r="AB121"/>
  <c r="AB119"/>
  <c r="AB117"/>
  <c r="AB82"/>
  <c r="AB32"/>
  <c r="CT30"/>
  <c r="S30" s="1"/>
  <c r="K30" i="5" s="1"/>
  <c r="CT32" i="1"/>
  <c r="S32" s="1"/>
  <c r="CS33"/>
  <c r="R33" s="1"/>
  <c r="K78" i="6" s="1"/>
  <c r="CT34" i="1"/>
  <c r="S34" s="1"/>
  <c r="CS41"/>
  <c r="R41" s="1"/>
  <c r="CS43"/>
  <c r="R43" s="1"/>
  <c r="CQ44"/>
  <c r="P44" s="1"/>
  <c r="K278" i="5" s="1"/>
  <c r="CS45" i="1"/>
  <c r="R45" s="1"/>
  <c r="CS80"/>
  <c r="R80" s="1"/>
  <c r="K347" i="5" s="1"/>
  <c r="CT82" i="1"/>
  <c r="S82" s="1"/>
  <c r="K367" i="5" s="1"/>
  <c r="G333"/>
  <c r="G339" i="6"/>
  <c r="G438"/>
  <c r="G432" i="5"/>
  <c r="H432"/>
  <c r="G457" i="6"/>
  <c r="G451" i="5"/>
  <c r="G488"/>
  <c r="G494" i="6"/>
  <c r="G495"/>
  <c r="G489" i="5"/>
  <c r="CR205" i="1"/>
  <c r="Q205" s="1"/>
  <c r="K489" i="5" s="1"/>
  <c r="G487" i="6"/>
  <c r="G481" i="5"/>
  <c r="G488" i="6"/>
  <c r="G482" i="5"/>
  <c r="G476" i="6"/>
  <c r="G470" i="5"/>
  <c r="G479" i="6"/>
  <c r="G473" i="5"/>
  <c r="G469" i="6"/>
  <c r="G463" i="5"/>
  <c r="G470" i="6"/>
  <c r="G464" i="5"/>
  <c r="CS201" i="1"/>
  <c r="R201" s="1"/>
  <c r="K454" i="5" s="1"/>
  <c r="G460" i="6"/>
  <c r="G454" i="5"/>
  <c r="H458"/>
  <c r="G461" i="6"/>
  <c r="G455" i="5"/>
  <c r="G375" i="6"/>
  <c r="G369" i="5"/>
  <c r="G368"/>
  <c r="G374" i="6"/>
  <c r="G362"/>
  <c r="G356" i="5"/>
  <c r="G363" i="6"/>
  <c r="G357" i="5"/>
  <c r="G365" i="6"/>
  <c r="G359" i="5"/>
  <c r="G351" i="6"/>
  <c r="G345" i="5"/>
  <c r="G352" i="6"/>
  <c r="G346" i="5"/>
  <c r="G354" i="6"/>
  <c r="G348" i="5"/>
  <c r="G340" i="6"/>
  <c r="G334" i="5"/>
  <c r="G335"/>
  <c r="G341" i="6"/>
  <c r="G294" i="5"/>
  <c r="G300" i="6"/>
  <c r="G301"/>
  <c r="G295" i="5"/>
  <c r="G303" i="6"/>
  <c r="G297" i="5"/>
  <c r="G283" i="6"/>
  <c r="G277" i="5"/>
  <c r="G262"/>
  <c r="G268" i="6"/>
  <c r="G269"/>
  <c r="G263" i="5"/>
  <c r="G271" i="6"/>
  <c r="G265" i="5"/>
  <c r="G255" i="6"/>
  <c r="G249" i="5"/>
  <c r="G256" i="6"/>
  <c r="G250" i="5"/>
  <c r="G258" i="6"/>
  <c r="G252" i="5"/>
  <c r="G239"/>
  <c r="G245" i="6"/>
  <c r="G246"/>
  <c r="G240" i="5"/>
  <c r="G248" i="6"/>
  <c r="G242" i="5"/>
  <c r="G229"/>
  <c r="G235" i="6"/>
  <c r="G236"/>
  <c r="G230" i="5"/>
  <c r="G238" i="6"/>
  <c r="G232" i="5"/>
  <c r="G219" i="6"/>
  <c r="G213" i="5"/>
  <c r="G199" i="6"/>
  <c r="G193" i="5"/>
  <c r="G200" i="6"/>
  <c r="G194" i="5"/>
  <c r="G202" i="6"/>
  <c r="G196" i="5"/>
  <c r="G172"/>
  <c r="G178" i="6"/>
  <c r="G150" i="5"/>
  <c r="G156" i="6"/>
  <c r="G157"/>
  <c r="G151" i="5"/>
  <c r="G159" i="6"/>
  <c r="G153" i="5"/>
  <c r="G129" i="6"/>
  <c r="G123" i="5"/>
  <c r="G131" i="6"/>
  <c r="G125" i="5"/>
  <c r="G104" i="6"/>
  <c r="G98" i="5"/>
  <c r="G76" i="6"/>
  <c r="G70" i="5"/>
  <c r="G77" i="6"/>
  <c r="G71" i="5"/>
  <c r="G65" i="6"/>
  <c r="G59" i="5"/>
  <c r="G64" i="6"/>
  <c r="G58" i="5"/>
  <c r="G44"/>
  <c r="G50" i="6"/>
  <c r="G53"/>
  <c r="G47" i="5"/>
  <c r="G38" i="6"/>
  <c r="G32" i="5"/>
  <c r="E106" i="6"/>
  <c r="E100" i="5"/>
  <c r="E160" i="6"/>
  <c r="E154" i="5"/>
  <c r="E180" i="6"/>
  <c r="E174" i="5"/>
  <c r="E203" i="6"/>
  <c r="E197" i="5"/>
  <c r="E221" i="6"/>
  <c r="E215" i="5"/>
  <c r="E239" i="6"/>
  <c r="E233" i="5"/>
  <c r="E249" i="6"/>
  <c r="E243" i="5"/>
  <c r="E259" i="6"/>
  <c r="E253" i="5"/>
  <c r="E272" i="6"/>
  <c r="E266" i="5"/>
  <c r="E285" i="6"/>
  <c r="E279" i="5"/>
  <c r="E304" i="6"/>
  <c r="E298" i="5"/>
  <c r="E338"/>
  <c r="E344" i="6"/>
  <c r="E366"/>
  <c r="E360" i="5"/>
  <c r="AB203" i="1"/>
  <c r="AB205"/>
  <c r="AB44"/>
  <c r="AB39"/>
  <c r="AB37"/>
  <c r="AB34"/>
  <c r="AB31"/>
  <c r="AB30"/>
  <c r="CQ30"/>
  <c r="P30" s="1"/>
  <c r="K39" i="6" s="1"/>
  <c r="CS31" i="1"/>
  <c r="R31" s="1"/>
  <c r="K52" i="6" s="1"/>
  <c r="CQ32" i="1"/>
  <c r="P32" s="1"/>
  <c r="K66" i="6" s="1"/>
  <c r="CT36" i="1"/>
  <c r="S36" s="1"/>
  <c r="K150" i="5" s="1"/>
  <c r="CQ37" i="1"/>
  <c r="P37" s="1"/>
  <c r="CT38"/>
  <c r="S38" s="1"/>
  <c r="CQ39"/>
  <c r="P39" s="1"/>
  <c r="CT40"/>
  <c r="S40" s="1"/>
  <c r="K229" i="5" s="1"/>
  <c r="CQ41" i="1"/>
  <c r="P41" s="1"/>
  <c r="CT42"/>
  <c r="S42" s="1"/>
  <c r="K249" i="5" s="1"/>
  <c r="CQ43" i="1"/>
  <c r="P43" s="1"/>
  <c r="CT44"/>
  <c r="S44" s="1"/>
  <c r="CQ45"/>
  <c r="P45" s="1"/>
  <c r="CS79"/>
  <c r="R79" s="1"/>
  <c r="K336" i="5" s="1"/>
  <c r="CV80" i="1"/>
  <c r="U80" s="1"/>
  <c r="L355" i="6" s="1"/>
  <c r="CR80" i="1"/>
  <c r="CS81"/>
  <c r="R81" s="1"/>
  <c r="K358" i="5" s="1"/>
  <c r="CV82" i="1"/>
  <c r="U82" s="1"/>
  <c r="CR82"/>
  <c r="E492" i="5"/>
  <c r="CR32" i="1"/>
  <c r="Q32" s="1"/>
  <c r="CR33"/>
  <c r="CR40"/>
  <c r="Q40" s="1"/>
  <c r="CR41"/>
  <c r="CS82"/>
  <c r="CQ116"/>
  <c r="CQ117"/>
  <c r="P117" s="1"/>
  <c r="CP117" s="1"/>
  <c r="O117" s="1"/>
  <c r="CQ118"/>
  <c r="P118" s="1"/>
  <c r="CQ119"/>
  <c r="CQ120"/>
  <c r="P120" s="1"/>
  <c r="CQ121"/>
  <c r="P121" s="1"/>
  <c r="CP121" s="1"/>
  <c r="O121" s="1"/>
  <c r="CQ122"/>
  <c r="P122" s="1"/>
  <c r="CQ123"/>
  <c r="CQ124"/>
  <c r="P124" s="1"/>
  <c r="CQ125"/>
  <c r="P125" s="1"/>
  <c r="CP125" s="1"/>
  <c r="O125" s="1"/>
  <c r="CQ126"/>
  <c r="P126" s="1"/>
  <c r="CQ127"/>
  <c r="CQ128"/>
  <c r="P128" s="1"/>
  <c r="CQ129"/>
  <c r="P129" s="1"/>
  <c r="CP129" s="1"/>
  <c r="O129" s="1"/>
  <c r="CQ130"/>
  <c r="P130" s="1"/>
  <c r="CQ131"/>
  <c r="CQ132"/>
  <c r="P132" s="1"/>
  <c r="CQ201"/>
  <c r="P201" s="1"/>
  <c r="CQ202"/>
  <c r="P202" s="1"/>
  <c r="CQ203"/>
  <c r="CQ204"/>
  <c r="P204" s="1"/>
  <c r="CQ205"/>
  <c r="P205" s="1"/>
  <c r="K497" i="6" s="1"/>
  <c r="E456" i="5"/>
  <c r="E465"/>
  <c r="E474"/>
  <c r="E483"/>
  <c r="CS30" i="1"/>
  <c r="CS32"/>
  <c r="CT33"/>
  <c r="CS34"/>
  <c r="CT35"/>
  <c r="CS36"/>
  <c r="CS38"/>
  <c r="CS40"/>
  <c r="CS42"/>
  <c r="CS44"/>
  <c r="CQ79"/>
  <c r="CQ80"/>
  <c r="P80" s="1"/>
  <c r="CQ81"/>
  <c r="CQ82"/>
  <c r="P82" s="1"/>
  <c r="H402" i="6"/>
  <c r="DY117" i="1"/>
  <c r="DZ117" s="1"/>
  <c r="H404" i="6"/>
  <c r="DY119" i="1"/>
  <c r="DZ119" s="1"/>
  <c r="H406" i="6"/>
  <c r="DY121" i="1"/>
  <c r="DZ121" s="1"/>
  <c r="H408" i="6"/>
  <c r="DY123" i="1"/>
  <c r="DZ123" s="1"/>
  <c r="H410" i="6"/>
  <c r="DY125" i="1"/>
  <c r="DZ125" s="1"/>
  <c r="H412" i="6"/>
  <c r="DY127" i="1"/>
  <c r="DZ127" s="1"/>
  <c r="H414" i="6"/>
  <c r="DY129" i="1"/>
  <c r="DZ129" s="1"/>
  <c r="H416" i="6"/>
  <c r="DY131" i="1"/>
  <c r="DZ131" s="1"/>
  <c r="H418" i="6"/>
  <c r="CQ167" i="1"/>
  <c r="H464" i="6"/>
  <c r="CT201" i="1"/>
  <c r="S201" s="1"/>
  <c r="H473" i="6"/>
  <c r="CS202" i="1"/>
  <c r="H482" i="6"/>
  <c r="CT203" i="1"/>
  <c r="S203" s="1"/>
  <c r="H491" i="6"/>
  <c r="CS204" i="1"/>
  <c r="H500" i="6"/>
  <c r="CT205" i="1"/>
  <c r="S205" s="1"/>
  <c r="AB35"/>
  <c r="AB33"/>
  <c r="CQ34"/>
  <c r="P34" s="1"/>
  <c r="K99" i="5" s="1"/>
  <c r="G73"/>
  <c r="G126"/>
  <c r="G79" i="6"/>
  <c r="G101"/>
  <c r="G105"/>
  <c r="G132"/>
  <c r="P79" i="1"/>
  <c r="AC84" s="1"/>
  <c r="P81"/>
  <c r="K359" i="5" s="1"/>
  <c r="D33" i="7"/>
  <c r="D30"/>
  <c r="F40"/>
  <c r="F41" s="1"/>
  <c r="E33"/>
  <c r="E30"/>
  <c r="E31" s="1"/>
  <c r="G40"/>
  <c r="G41" s="1"/>
  <c r="CY132" i="1"/>
  <c r="X132" s="1"/>
  <c r="AQ134"/>
  <c r="AQ114" s="1"/>
  <c r="L256" i="5"/>
  <c r="L200"/>
  <c r="L465"/>
  <c r="CP120" i="1"/>
  <c r="O120" s="1"/>
  <c r="K406" i="6" s="1"/>
  <c r="CP124" i="1"/>
  <c r="O124" s="1"/>
  <c r="K410" i="6" s="1"/>
  <c r="CP128" i="1"/>
  <c r="O128" s="1"/>
  <c r="K408" i="5" s="1"/>
  <c r="CP132" i="1"/>
  <c r="O132" s="1"/>
  <c r="K418" i="6" s="1"/>
  <c r="CY128" i="1"/>
  <c r="X128" s="1"/>
  <c r="CY120"/>
  <c r="X120" s="1"/>
  <c r="AJ207"/>
  <c r="W207" s="1"/>
  <c r="AE134"/>
  <c r="AE114" s="1"/>
  <c r="R30"/>
  <c r="K38" i="6" s="1"/>
  <c r="R32" i="1"/>
  <c r="K59" i="5" s="1"/>
  <c r="S33" i="1"/>
  <c r="K70" i="5" s="1"/>
  <c r="R34" i="1"/>
  <c r="K98" i="5" s="1"/>
  <c r="S35" i="1"/>
  <c r="K129" i="6" s="1"/>
  <c r="R36" i="1"/>
  <c r="CZ36" s="1"/>
  <c r="Y36" s="1"/>
  <c r="R38"/>
  <c r="CZ38" s="1"/>
  <c r="Y38" s="1"/>
  <c r="R40"/>
  <c r="CZ40" s="1"/>
  <c r="Y40" s="1"/>
  <c r="R42"/>
  <c r="CZ42" s="1"/>
  <c r="Y42" s="1"/>
  <c r="R44"/>
  <c r="CZ44" s="1"/>
  <c r="Y44" s="1"/>
  <c r="R202"/>
  <c r="CY202" s="1"/>
  <c r="X202" s="1"/>
  <c r="R204"/>
  <c r="CY204" s="1"/>
  <c r="X204" s="1"/>
  <c r="AJ199"/>
  <c r="R169"/>
  <c r="AE164"/>
  <c r="K96" i="5"/>
  <c r="K193"/>
  <c r="K275"/>
  <c r="K461"/>
  <c r="CZ202" i="1"/>
  <c r="Y202" s="1"/>
  <c r="K76" i="6"/>
  <c r="K463" i="5"/>
  <c r="AP84" i="1"/>
  <c r="AP77" s="1"/>
  <c r="L349" i="5"/>
  <c r="K490"/>
  <c r="L483"/>
  <c r="CP118" i="1"/>
  <c r="O118" s="1"/>
  <c r="K404" i="6" s="1"/>
  <c r="CP122" i="1"/>
  <c r="O122" s="1"/>
  <c r="K408" i="6" s="1"/>
  <c r="CP126" i="1"/>
  <c r="O126" s="1"/>
  <c r="K412" i="6" s="1"/>
  <c r="CP130" i="1"/>
  <c r="O130" s="1"/>
  <c r="K416" i="6" s="1"/>
  <c r="AD207" i="1"/>
  <c r="Q207" s="1"/>
  <c r="CY130"/>
  <c r="X130" s="1"/>
  <c r="CY126"/>
  <c r="X126" s="1"/>
  <c r="CY122"/>
  <c r="X122" s="1"/>
  <c r="CY118"/>
  <c r="X118" s="1"/>
  <c r="AD169"/>
  <c r="W45"/>
  <c r="T44"/>
  <c r="T43"/>
  <c r="W42"/>
  <c r="W41"/>
  <c r="Q41"/>
  <c r="T41"/>
  <c r="W40"/>
  <c r="W39"/>
  <c r="T38"/>
  <c r="T37"/>
  <c r="W36"/>
  <c r="W35"/>
  <c r="T35"/>
  <c r="T34"/>
  <c r="W33"/>
  <c r="W31"/>
  <c r="W30"/>
  <c r="V30"/>
  <c r="U31"/>
  <c r="P31"/>
  <c r="K53" i="6" s="1"/>
  <c r="CT31" i="1"/>
  <c r="S31" s="1"/>
  <c r="K44" i="5" s="1"/>
  <c r="V32" i="1"/>
  <c r="U33"/>
  <c r="L74" i="5" s="1"/>
  <c r="P33" i="1"/>
  <c r="K73" i="5" s="1"/>
  <c r="V34" i="1"/>
  <c r="U35"/>
  <c r="P35"/>
  <c r="K126" i="5" s="1"/>
  <c r="V36" i="1"/>
  <c r="U37"/>
  <c r="CT37"/>
  <c r="S37" s="1"/>
  <c r="V38"/>
  <c r="U39"/>
  <c r="CT39"/>
  <c r="S39" s="1"/>
  <c r="V40"/>
  <c r="U41"/>
  <c r="CT41"/>
  <c r="S41" s="1"/>
  <c r="V42"/>
  <c r="U43"/>
  <c r="CT43"/>
  <c r="S43" s="1"/>
  <c r="V44"/>
  <c r="U45"/>
  <c r="CT45"/>
  <c r="S45" s="1"/>
  <c r="K294" i="5" s="1"/>
  <c r="V116" i="1"/>
  <c r="U117"/>
  <c r="V118"/>
  <c r="U119"/>
  <c r="V120"/>
  <c r="U121"/>
  <c r="V122"/>
  <c r="U123"/>
  <c r="V124"/>
  <c r="U125"/>
  <c r="V126"/>
  <c r="U127"/>
  <c r="V128"/>
  <c r="U129"/>
  <c r="V130"/>
  <c r="U131"/>
  <c r="V132"/>
  <c r="U201"/>
  <c r="V202"/>
  <c r="U203"/>
  <c r="V204"/>
  <c r="U205"/>
  <c r="E42" i="5"/>
  <c r="E94"/>
  <c r="H191"/>
  <c r="H227"/>
  <c r="H247"/>
  <c r="E260"/>
  <c r="J271"/>
  <c r="E292"/>
  <c r="J302"/>
  <c r="H476"/>
  <c r="Q33" i="1"/>
  <c r="K71" i="5" s="1"/>
  <c r="K94"/>
  <c r="P116" i="1"/>
  <c r="CP116" s="1"/>
  <c r="O116" s="1"/>
  <c r="P119"/>
  <c r="CP119" s="1"/>
  <c r="O119" s="1"/>
  <c r="P123"/>
  <c r="CP123" s="1"/>
  <c r="O123" s="1"/>
  <c r="P127"/>
  <c r="CP127" s="1"/>
  <c r="O127" s="1"/>
  <c r="P131"/>
  <c r="CP131" s="1"/>
  <c r="O131" s="1"/>
  <c r="P203"/>
  <c r="K202" i="6"/>
  <c r="T207" i="1"/>
  <c r="F216" s="1"/>
  <c r="AG199"/>
  <c r="K482" i="5"/>
  <c r="CP204" i="1"/>
  <c r="O204" s="1"/>
  <c r="K478" i="5" s="1"/>
  <c r="K479"/>
  <c r="CZ204" i="1"/>
  <c r="Y204" s="1"/>
  <c r="K485" i="5" s="1"/>
  <c r="K281" i="6"/>
  <c r="K255"/>
  <c r="CY42" i="1"/>
  <c r="X42" s="1"/>
  <c r="K235" i="6"/>
  <c r="K199"/>
  <c r="CY38" i="1"/>
  <c r="X38" s="1"/>
  <c r="K156" i="6"/>
  <c r="K57" i="5"/>
  <c r="L77"/>
  <c r="K337"/>
  <c r="CR30" i="1"/>
  <c r="Q30" s="1"/>
  <c r="K31" i="5" s="1"/>
  <c r="K42"/>
  <c r="J55"/>
  <c r="CR31" i="1"/>
  <c r="Q31" s="1"/>
  <c r="CR34"/>
  <c r="Q34" s="1"/>
  <c r="K97" i="5" s="1"/>
  <c r="K106"/>
  <c r="K107"/>
  <c r="J121"/>
  <c r="K108"/>
  <c r="K109"/>
  <c r="K110"/>
  <c r="K111"/>
  <c r="K112"/>
  <c r="K113"/>
  <c r="K114"/>
  <c r="K115"/>
  <c r="K116"/>
  <c r="K117"/>
  <c r="K118"/>
  <c r="K119"/>
  <c r="K120"/>
  <c r="K121"/>
  <c r="CR35" i="1"/>
  <c r="Q35" s="1"/>
  <c r="K124" i="5" s="1"/>
  <c r="J133"/>
  <c r="J134"/>
  <c r="J152" i="6"/>
  <c r="J146" i="5"/>
  <c r="J168" i="6"/>
  <c r="CR36" i="1"/>
  <c r="Q36" s="1"/>
  <c r="CP36" s="1"/>
  <c r="O36" s="1"/>
  <c r="K155" i="6" s="1"/>
  <c r="J174"/>
  <c r="K168" i="5"/>
  <c r="J187" i="6"/>
  <c r="J181" i="5"/>
  <c r="CR37" i="1"/>
  <c r="Q37" s="1"/>
  <c r="J211" i="6"/>
  <c r="CR38" i="1"/>
  <c r="Q38" s="1"/>
  <c r="CP38" s="1"/>
  <c r="O38" s="1"/>
  <c r="J215" i="6"/>
  <c r="K209" i="5"/>
  <c r="J229" i="6"/>
  <c r="CR39" i="1"/>
  <c r="Q39" s="1"/>
  <c r="J233" i="6"/>
  <c r="J227" i="5"/>
  <c r="J265" i="6"/>
  <c r="CR42" i="1"/>
  <c r="Q42" s="1"/>
  <c r="CP42" s="1"/>
  <c r="O42" s="1"/>
  <c r="K254" i="6" s="1"/>
  <c r="J266"/>
  <c r="K260" i="5"/>
  <c r="J278" i="6"/>
  <c r="CR43" i="1"/>
  <c r="Q43" s="1"/>
  <c r="J279" i="6"/>
  <c r="J273" i="5"/>
  <c r="J293" i="6"/>
  <c r="CR44" i="1"/>
  <c r="Q44" s="1"/>
  <c r="K282" i="6" s="1"/>
  <c r="J298"/>
  <c r="K292" i="5"/>
  <c r="J309" i="6"/>
  <c r="J303" i="5"/>
  <c r="CR45" i="1"/>
  <c r="Q45" s="1"/>
  <c r="H349" i="6"/>
  <c r="V79" i="1"/>
  <c r="T79"/>
  <c r="AG84" s="1"/>
  <c r="H333" i="5"/>
  <c r="H337"/>
  <c r="H336"/>
  <c r="H342"/>
  <c r="J349" i="6"/>
  <c r="J343" i="5"/>
  <c r="CT79" i="1"/>
  <c r="S79" s="1"/>
  <c r="K342" i="5"/>
  <c r="K343"/>
  <c r="H360" i="6"/>
  <c r="V80" i="1"/>
  <c r="Q80"/>
  <c r="W80"/>
  <c r="AJ84" s="1"/>
  <c r="H347" i="5"/>
  <c r="H351"/>
  <c r="H344"/>
  <c r="H348"/>
  <c r="E353"/>
  <c r="J360" i="6"/>
  <c r="CT80" i="1"/>
  <c r="S80" s="1"/>
  <c r="J353" i="5"/>
  <c r="J354"/>
  <c r="H371" i="6"/>
  <c r="E365" i="5"/>
  <c r="V81" i="1"/>
  <c r="Q81"/>
  <c r="W81"/>
  <c r="H357" i="5"/>
  <c r="H364"/>
  <c r="H365"/>
  <c r="H356"/>
  <c r="H361"/>
  <c r="J371" i="6"/>
  <c r="CT81" i="1"/>
  <c r="S81" s="1"/>
  <c r="K365" i="5"/>
  <c r="K364"/>
  <c r="H383" i="6"/>
  <c r="V82" i="1"/>
  <c r="W82"/>
  <c r="Q82"/>
  <c r="K368" i="5" s="1"/>
  <c r="H366"/>
  <c r="H370"/>
  <c r="H369"/>
  <c r="H375"/>
  <c r="H376"/>
  <c r="J383" i="6"/>
  <c r="J377" i="5"/>
  <c r="K375"/>
  <c r="K376"/>
  <c r="K377"/>
  <c r="DY166" i="1"/>
  <c r="EB166" s="1"/>
  <c r="U166"/>
  <c r="S166"/>
  <c r="P166"/>
  <c r="T166"/>
  <c r="H438" i="6"/>
  <c r="U167" i="1"/>
  <c r="S167"/>
  <c r="P167"/>
  <c r="T167"/>
  <c r="AJ169"/>
  <c r="AJ47"/>
  <c r="CP33"/>
  <c r="O33" s="1"/>
  <c r="K75" i="6" s="1"/>
  <c r="AI169" i="1"/>
  <c r="AI164" s="1"/>
  <c r="K159" i="6"/>
  <c r="K238"/>
  <c r="K284"/>
  <c r="CP44" i="1"/>
  <c r="O44" s="1"/>
  <c r="K478" i="6"/>
  <c r="K472" i="5"/>
  <c r="K464"/>
  <c r="CP202" i="1"/>
  <c r="O202" s="1"/>
  <c r="CY131"/>
  <c r="X131" s="1"/>
  <c r="CZ131"/>
  <c r="Y131" s="1"/>
  <c r="CY129"/>
  <c r="X129" s="1"/>
  <c r="CZ129"/>
  <c r="Y129" s="1"/>
  <c r="CY127"/>
  <c r="X127" s="1"/>
  <c r="CZ127"/>
  <c r="Y127" s="1"/>
  <c r="CY125"/>
  <c r="X125" s="1"/>
  <c r="CZ125"/>
  <c r="Y125" s="1"/>
  <c r="CY123"/>
  <c r="X123" s="1"/>
  <c r="CZ123"/>
  <c r="Y123" s="1"/>
  <c r="CY121"/>
  <c r="X121" s="1"/>
  <c r="CZ121"/>
  <c r="Y121" s="1"/>
  <c r="CY119"/>
  <c r="X119" s="1"/>
  <c r="CZ119"/>
  <c r="Y119" s="1"/>
  <c r="CY117"/>
  <c r="X117" s="1"/>
  <c r="CZ117"/>
  <c r="Y117" s="1"/>
  <c r="AF134"/>
  <c r="CZ116"/>
  <c r="Y116" s="1"/>
  <c r="AL134" s="1"/>
  <c r="L37" i="5"/>
  <c r="L34"/>
  <c r="L70" i="6"/>
  <c r="L61" i="5"/>
  <c r="L109" i="6"/>
  <c r="L103" i="5"/>
  <c r="L344" i="6"/>
  <c r="L341" i="5"/>
  <c r="L366" i="6"/>
  <c r="L360" i="5"/>
  <c r="L377" i="6"/>
  <c r="L374" i="5"/>
  <c r="AG134" i="1"/>
  <c r="AG114" s="1"/>
  <c r="AJ134"/>
  <c r="AD134"/>
  <c r="CZ34"/>
  <c r="Y34" s="1"/>
  <c r="K102" i="5" s="1"/>
  <c r="L130"/>
  <c r="L456"/>
  <c r="L492"/>
  <c r="K473" i="6"/>
  <c r="K467" i="5"/>
  <c r="H457" i="6"/>
  <c r="K459"/>
  <c r="H459"/>
  <c r="H461"/>
  <c r="H463"/>
  <c r="DY201" i="1"/>
  <c r="L465" i="6"/>
  <c r="H466"/>
  <c r="K468"/>
  <c r="K470"/>
  <c r="H468"/>
  <c r="H470"/>
  <c r="H472"/>
  <c r="DY202" i="1"/>
  <c r="L474" i="6"/>
  <c r="H475"/>
  <c r="K477"/>
  <c r="K479"/>
  <c r="H477"/>
  <c r="H479"/>
  <c r="H481"/>
  <c r="DY203" i="1"/>
  <c r="L483" i="6"/>
  <c r="H484"/>
  <c r="K486"/>
  <c r="K488"/>
  <c r="H486"/>
  <c r="H488"/>
  <c r="H490"/>
  <c r="DY204" i="1"/>
  <c r="L492" i="6"/>
  <c r="H493"/>
  <c r="K495"/>
  <c r="H495"/>
  <c r="H497"/>
  <c r="H499"/>
  <c r="DY205" i="1"/>
  <c r="L501" i="6"/>
  <c r="L468" i="5"/>
  <c r="K460" i="6"/>
  <c r="H458"/>
  <c r="H460"/>
  <c r="ED201" i="1"/>
  <c r="K466" i="6"/>
  <c r="K467"/>
  <c r="K469"/>
  <c r="H467"/>
  <c r="H469"/>
  <c r="ED202" i="1"/>
  <c r="H476" i="6"/>
  <c r="H478"/>
  <c r="ED203" i="1"/>
  <c r="L480" i="6"/>
  <c r="K484"/>
  <c r="K485"/>
  <c r="K487"/>
  <c r="H485"/>
  <c r="H487"/>
  <c r="ED204" i="1"/>
  <c r="L489" i="6"/>
  <c r="K491"/>
  <c r="H494"/>
  <c r="H496"/>
  <c r="ED205" i="1"/>
  <c r="AQ207"/>
  <c r="AP207" s="1"/>
  <c r="AD199"/>
  <c r="K460" i="5"/>
  <c r="F213" i="1"/>
  <c r="F227" s="1"/>
  <c r="Q199"/>
  <c r="T199"/>
  <c r="CP34"/>
  <c r="O34" s="1"/>
  <c r="V169"/>
  <c r="H437" i="6"/>
  <c r="DY167" i="1"/>
  <c r="EB167" s="1"/>
  <c r="R134"/>
  <c r="GO128"/>
  <c r="DY116"/>
  <c r="DZ116" s="1"/>
  <c r="H403" i="6"/>
  <c r="DY118" i="1"/>
  <c r="DZ118" s="1"/>
  <c r="H405" i="6"/>
  <c r="DY120" i="1"/>
  <c r="DZ120" s="1"/>
  <c r="H407" i="6"/>
  <c r="DY122" i="1"/>
  <c r="DZ122" s="1"/>
  <c r="H409" i="6"/>
  <c r="DY124" i="1"/>
  <c r="DZ124" s="1"/>
  <c r="H411" i="6"/>
  <c r="DY126" i="1"/>
  <c r="DZ126" s="1"/>
  <c r="H413" i="6"/>
  <c r="K414"/>
  <c r="DY128" i="1"/>
  <c r="DZ128" s="1"/>
  <c r="H415" i="6"/>
  <c r="DY130" i="1"/>
  <c r="DZ130" s="1"/>
  <c r="H417" i="6"/>
  <c r="DY132" i="1"/>
  <c r="DZ132" s="1"/>
  <c r="K412" i="5"/>
  <c r="GO132" i="1"/>
  <c r="GO130"/>
  <c r="K410" i="5"/>
  <c r="K406"/>
  <c r="GO126" i="1"/>
  <c r="GO124"/>
  <c r="K404" i="5"/>
  <c r="K402"/>
  <c r="GO122" i="1"/>
  <c r="GO120"/>
  <c r="K400" i="5"/>
  <c r="K398"/>
  <c r="GO118" i="1"/>
  <c r="AK134"/>
  <c r="AK114" s="1"/>
  <c r="F89"/>
  <c r="L352" i="5"/>
  <c r="L338"/>
  <c r="L363"/>
  <c r="H339" i="6"/>
  <c r="K341"/>
  <c r="K343"/>
  <c r="H341"/>
  <c r="H343"/>
  <c r="H345"/>
  <c r="DY79" i="1"/>
  <c r="L347" i="6"/>
  <c r="E348"/>
  <c r="K348"/>
  <c r="E349"/>
  <c r="K349"/>
  <c r="H350"/>
  <c r="H352"/>
  <c r="H354"/>
  <c r="H356"/>
  <c r="DY80" i="1"/>
  <c r="L358" i="6"/>
  <c r="E359"/>
  <c r="K359"/>
  <c r="E360"/>
  <c r="K360"/>
  <c r="H361"/>
  <c r="K363"/>
  <c r="K365"/>
  <c r="H363"/>
  <c r="H365"/>
  <c r="H367"/>
  <c r="DY81" i="1"/>
  <c r="L369" i="6"/>
  <c r="E370"/>
  <c r="K370"/>
  <c r="E371"/>
  <c r="K371"/>
  <c r="H372"/>
  <c r="K374"/>
  <c r="H374"/>
  <c r="H376"/>
  <c r="H378"/>
  <c r="DY82" i="1"/>
  <c r="L380" i="6"/>
  <c r="E381"/>
  <c r="K381"/>
  <c r="E382"/>
  <c r="K382"/>
  <c r="E383"/>
  <c r="K383"/>
  <c r="L371" i="5"/>
  <c r="K340" i="6"/>
  <c r="K342"/>
  <c r="H340"/>
  <c r="H342"/>
  <c r="ED79" i="1"/>
  <c r="H346" i="6"/>
  <c r="H348"/>
  <c r="J348"/>
  <c r="K351"/>
  <c r="K353"/>
  <c r="H351"/>
  <c r="H353"/>
  <c r="ED80" i="1"/>
  <c r="H357" i="6"/>
  <c r="H359"/>
  <c r="J359"/>
  <c r="K362"/>
  <c r="K364"/>
  <c r="H362"/>
  <c r="H364"/>
  <c r="ED81" i="1"/>
  <c r="H368" i="6"/>
  <c r="H370"/>
  <c r="J370"/>
  <c r="R82" i="1"/>
  <c r="K375" i="6" s="1"/>
  <c r="K373"/>
  <c r="H373"/>
  <c r="H375"/>
  <c r="ED82" i="1"/>
  <c r="H379" i="6"/>
  <c r="H381"/>
  <c r="J381"/>
  <c r="H382"/>
  <c r="J382"/>
  <c r="K113"/>
  <c r="K140"/>
  <c r="AQ47" i="1"/>
  <c r="AP47" s="1"/>
  <c r="AP28" s="1"/>
  <c r="K45" i="6"/>
  <c r="K59"/>
  <c r="K72"/>
  <c r="K85"/>
  <c r="K111"/>
  <c r="L64" i="5"/>
  <c r="K48" i="6"/>
  <c r="K61"/>
  <c r="K74"/>
  <c r="K87"/>
  <c r="K100"/>
  <c r="K127"/>
  <c r="K280"/>
  <c r="K295" i="5"/>
  <c r="K301" i="6"/>
  <c r="K277" i="5"/>
  <c r="K283" i="6"/>
  <c r="K263" i="5"/>
  <c r="K251"/>
  <c r="K257" i="6"/>
  <c r="K240" i="5"/>
  <c r="K246" i="6"/>
  <c r="K231" i="5"/>
  <c r="K237" i="6"/>
  <c r="K212" i="5"/>
  <c r="K195"/>
  <c r="K201" i="6"/>
  <c r="K171" i="5"/>
  <c r="K152"/>
  <c r="K158" i="6"/>
  <c r="L160"/>
  <c r="L163"/>
  <c r="L180"/>
  <c r="L183"/>
  <c r="L203"/>
  <c r="L206"/>
  <c r="L221"/>
  <c r="L224"/>
  <c r="L239"/>
  <c r="L242"/>
  <c r="L249"/>
  <c r="L252"/>
  <c r="L259"/>
  <c r="L262"/>
  <c r="L272"/>
  <c r="L275"/>
  <c r="L285"/>
  <c r="L288"/>
  <c r="L304"/>
  <c r="L307"/>
  <c r="H154"/>
  <c r="E154"/>
  <c r="K252" i="5"/>
  <c r="L48"/>
  <c r="L100"/>
  <c r="H35" i="6"/>
  <c r="K37"/>
  <c r="H37"/>
  <c r="H39"/>
  <c r="L40"/>
  <c r="H42"/>
  <c r="H44"/>
  <c r="J44"/>
  <c r="H45"/>
  <c r="J45"/>
  <c r="H46"/>
  <c r="J46"/>
  <c r="H47"/>
  <c r="J47"/>
  <c r="H48"/>
  <c r="J48"/>
  <c r="K50"/>
  <c r="H50"/>
  <c r="H52"/>
  <c r="ED31" i="1"/>
  <c r="L54" i="6"/>
  <c r="H56"/>
  <c r="H58"/>
  <c r="J58"/>
  <c r="H59"/>
  <c r="J59"/>
  <c r="H60"/>
  <c r="J60"/>
  <c r="H61"/>
  <c r="J61"/>
  <c r="K63"/>
  <c r="K65"/>
  <c r="H63"/>
  <c r="H65"/>
  <c r="ED32" i="1"/>
  <c r="L67" i="6"/>
  <c r="H69"/>
  <c r="H71"/>
  <c r="J71"/>
  <c r="H72"/>
  <c r="J72"/>
  <c r="H73"/>
  <c r="J73"/>
  <c r="H74"/>
  <c r="J74"/>
  <c r="H76"/>
  <c r="H78"/>
  <c r="ED33" i="1"/>
  <c r="L80" i="6"/>
  <c r="H82"/>
  <c r="H84"/>
  <c r="J84"/>
  <c r="H85"/>
  <c r="J85"/>
  <c r="H86"/>
  <c r="J86"/>
  <c r="H87"/>
  <c r="J87"/>
  <c r="H88"/>
  <c r="J88"/>
  <c r="H89"/>
  <c r="J89"/>
  <c r="H90"/>
  <c r="J90"/>
  <c r="H91"/>
  <c r="J91"/>
  <c r="H92"/>
  <c r="J92"/>
  <c r="H93"/>
  <c r="J93"/>
  <c r="H94"/>
  <c r="J94"/>
  <c r="H95"/>
  <c r="J95"/>
  <c r="H96"/>
  <c r="J96"/>
  <c r="H97"/>
  <c r="J97"/>
  <c r="H98"/>
  <c r="J98"/>
  <c r="H99"/>
  <c r="J99"/>
  <c r="H100"/>
  <c r="J100"/>
  <c r="K102"/>
  <c r="K104"/>
  <c r="H102"/>
  <c r="H104"/>
  <c r="ED34" i="1"/>
  <c r="L106" i="6"/>
  <c r="H108"/>
  <c r="H110"/>
  <c r="J110"/>
  <c r="H111"/>
  <c r="J111"/>
  <c r="H112"/>
  <c r="J112"/>
  <c r="H113"/>
  <c r="J113"/>
  <c r="H114"/>
  <c r="J114"/>
  <c r="H115"/>
  <c r="J115"/>
  <c r="H116"/>
  <c r="J116"/>
  <c r="H117"/>
  <c r="J117"/>
  <c r="H118"/>
  <c r="J118"/>
  <c r="H119"/>
  <c r="J119"/>
  <c r="H120"/>
  <c r="J120"/>
  <c r="H121"/>
  <c r="J121"/>
  <c r="H122"/>
  <c r="J122"/>
  <c r="H123"/>
  <c r="J123"/>
  <c r="H124"/>
  <c r="J124"/>
  <c r="H125"/>
  <c r="J125"/>
  <c r="H126"/>
  <c r="J126"/>
  <c r="H127"/>
  <c r="J127"/>
  <c r="K132" i="5"/>
  <c r="K131" i="6"/>
  <c r="H129"/>
  <c r="H131"/>
  <c r="ED35" i="1"/>
  <c r="L133" i="6"/>
  <c r="H135"/>
  <c r="H137"/>
  <c r="J137"/>
  <c r="H138"/>
  <c r="J138"/>
  <c r="H139"/>
  <c r="J139"/>
  <c r="H140"/>
  <c r="J140"/>
  <c r="H141"/>
  <c r="J141"/>
  <c r="H142"/>
  <c r="J142"/>
  <c r="H143"/>
  <c r="J143"/>
  <c r="H144"/>
  <c r="J144"/>
  <c r="H145"/>
  <c r="J145"/>
  <c r="H146"/>
  <c r="J146"/>
  <c r="H147"/>
  <c r="J147"/>
  <c r="H148"/>
  <c r="J148"/>
  <c r="H149"/>
  <c r="J149"/>
  <c r="H150"/>
  <c r="J150"/>
  <c r="H151"/>
  <c r="J151"/>
  <c r="H152"/>
  <c r="H153"/>
  <c r="K198" i="5"/>
  <c r="K204" i="6"/>
  <c r="K254" i="5"/>
  <c r="K260" i="6"/>
  <c r="CZ45" i="1"/>
  <c r="Y45" s="1"/>
  <c r="K300" i="6"/>
  <c r="K296" i="5"/>
  <c r="K302" i="6"/>
  <c r="K276" i="5"/>
  <c r="K264"/>
  <c r="K270" i="6"/>
  <c r="K250" i="5"/>
  <c r="K241"/>
  <c r="K247" i="6"/>
  <c r="K213" i="5"/>
  <c r="K219" i="6"/>
  <c r="K194" i="5"/>
  <c r="K172"/>
  <c r="K178" i="6"/>
  <c r="K151" i="5"/>
  <c r="K157" i="6"/>
  <c r="J154"/>
  <c r="J153"/>
  <c r="K154"/>
  <c r="K153"/>
  <c r="AI47" i="1"/>
  <c r="V47" s="1"/>
  <c r="V28" s="1"/>
  <c r="K36" i="6"/>
  <c r="H36"/>
  <c r="H38"/>
  <c r="ED30" i="1"/>
  <c r="H41" i="6"/>
  <c r="DY30" i="1"/>
  <c r="L43" i="6"/>
  <c r="E44"/>
  <c r="K44"/>
  <c r="E45"/>
  <c r="E46"/>
  <c r="K46"/>
  <c r="E47"/>
  <c r="K47"/>
  <c r="H49"/>
  <c r="H51"/>
  <c r="H53"/>
  <c r="H55"/>
  <c r="DY31" i="1"/>
  <c r="E58" i="6"/>
  <c r="K58"/>
  <c r="E59"/>
  <c r="E60"/>
  <c r="K60"/>
  <c r="H62"/>
  <c r="H64"/>
  <c r="H66"/>
  <c r="H68"/>
  <c r="DY32" i="1"/>
  <c r="E71" i="6"/>
  <c r="K71"/>
  <c r="E72"/>
  <c r="E73"/>
  <c r="K73"/>
  <c r="H75"/>
  <c r="K77"/>
  <c r="K79"/>
  <c r="H77"/>
  <c r="H79"/>
  <c r="H81"/>
  <c r="DY33" i="1"/>
  <c r="L83" i="6"/>
  <c r="E84"/>
  <c r="K84"/>
  <c r="E85"/>
  <c r="E86"/>
  <c r="K86"/>
  <c r="E87"/>
  <c r="E88"/>
  <c r="K88"/>
  <c r="E89"/>
  <c r="K89"/>
  <c r="E90"/>
  <c r="K90"/>
  <c r="E91"/>
  <c r="K91"/>
  <c r="E92"/>
  <c r="K92"/>
  <c r="E93"/>
  <c r="K93"/>
  <c r="E94"/>
  <c r="K94"/>
  <c r="E95"/>
  <c r="K95"/>
  <c r="E96"/>
  <c r="K96"/>
  <c r="E97"/>
  <c r="K97"/>
  <c r="E98"/>
  <c r="K98"/>
  <c r="E99"/>
  <c r="K99"/>
  <c r="H101"/>
  <c r="K103"/>
  <c r="K105"/>
  <c r="H103"/>
  <c r="H105"/>
  <c r="H107"/>
  <c r="DY34" i="1"/>
  <c r="E110" i="6"/>
  <c r="K110"/>
  <c r="E111"/>
  <c r="E112"/>
  <c r="K112"/>
  <c r="E113"/>
  <c r="E114"/>
  <c r="K114"/>
  <c r="E115"/>
  <c r="K115"/>
  <c r="E116"/>
  <c r="K116"/>
  <c r="E117"/>
  <c r="K117"/>
  <c r="E118"/>
  <c r="K118"/>
  <c r="E119"/>
  <c r="K119"/>
  <c r="E120"/>
  <c r="K120"/>
  <c r="E121"/>
  <c r="K121"/>
  <c r="E122"/>
  <c r="K122"/>
  <c r="E123"/>
  <c r="K123"/>
  <c r="E124"/>
  <c r="K124"/>
  <c r="E125"/>
  <c r="K125"/>
  <c r="E126"/>
  <c r="K126"/>
  <c r="H128"/>
  <c r="K130"/>
  <c r="K132"/>
  <c r="H130"/>
  <c r="H132"/>
  <c r="H134"/>
  <c r="DY35" i="1"/>
  <c r="E137" i="6"/>
  <c r="K137"/>
  <c r="E138"/>
  <c r="K138"/>
  <c r="E139"/>
  <c r="K139"/>
  <c r="E140"/>
  <c r="E141"/>
  <c r="K141"/>
  <c r="E142"/>
  <c r="K142"/>
  <c r="E143"/>
  <c r="K143"/>
  <c r="E144"/>
  <c r="K144"/>
  <c r="E145"/>
  <c r="K145"/>
  <c r="E146"/>
  <c r="K146"/>
  <c r="E147"/>
  <c r="K147"/>
  <c r="E148"/>
  <c r="K148"/>
  <c r="E149"/>
  <c r="K149"/>
  <c r="E150"/>
  <c r="K150"/>
  <c r="E151"/>
  <c r="K151"/>
  <c r="E152"/>
  <c r="K152"/>
  <c r="E153"/>
  <c r="H155"/>
  <c r="H157"/>
  <c r="H159"/>
  <c r="H161"/>
  <c r="DY36" i="1"/>
  <c r="E164" i="6"/>
  <c r="K164"/>
  <c r="E165"/>
  <c r="K165"/>
  <c r="E166"/>
  <c r="K166"/>
  <c r="E167"/>
  <c r="K167"/>
  <c r="E168"/>
  <c r="K168"/>
  <c r="E169"/>
  <c r="K169"/>
  <c r="E170"/>
  <c r="K170"/>
  <c r="E171"/>
  <c r="K171"/>
  <c r="E172"/>
  <c r="K172"/>
  <c r="E173"/>
  <c r="K173"/>
  <c r="E174"/>
  <c r="K174"/>
  <c r="H175"/>
  <c r="H177"/>
  <c r="H179"/>
  <c r="H181"/>
  <c r="DY37" i="1"/>
  <c r="E184" i="6"/>
  <c r="K184"/>
  <c r="E185"/>
  <c r="K185"/>
  <c r="E186"/>
  <c r="K186"/>
  <c r="E187"/>
  <c r="K187"/>
  <c r="E188"/>
  <c r="K188"/>
  <c r="E189"/>
  <c r="K189"/>
  <c r="E190"/>
  <c r="K190"/>
  <c r="E191"/>
  <c r="K191"/>
  <c r="E192"/>
  <c r="K192"/>
  <c r="E193"/>
  <c r="K193"/>
  <c r="E194"/>
  <c r="K194"/>
  <c r="E195"/>
  <c r="K195"/>
  <c r="E196"/>
  <c r="K196"/>
  <c r="E197"/>
  <c r="K197"/>
  <c r="H198"/>
  <c r="H200"/>
  <c r="H202"/>
  <c r="H204"/>
  <c r="DY38" i="1"/>
  <c r="E207" i="6"/>
  <c r="K207"/>
  <c r="E208"/>
  <c r="K208"/>
  <c r="E209"/>
  <c r="K209"/>
  <c r="E210"/>
  <c r="K210"/>
  <c r="E211"/>
  <c r="K211"/>
  <c r="E212"/>
  <c r="K212"/>
  <c r="E213"/>
  <c r="K213"/>
  <c r="E214"/>
  <c r="K214"/>
  <c r="E215"/>
  <c r="K215"/>
  <c r="H216"/>
  <c r="H218"/>
  <c r="H220"/>
  <c r="H222"/>
  <c r="DY39" i="1"/>
  <c r="E225" i="6"/>
  <c r="K225"/>
  <c r="E226"/>
  <c r="K226"/>
  <c r="E227"/>
  <c r="K227"/>
  <c r="E228"/>
  <c r="K228"/>
  <c r="E229"/>
  <c r="K229"/>
  <c r="E230"/>
  <c r="K230"/>
  <c r="E231"/>
  <c r="K231"/>
  <c r="E232"/>
  <c r="K232"/>
  <c r="E233"/>
  <c r="K233"/>
  <c r="H234"/>
  <c r="H236"/>
  <c r="H238"/>
  <c r="H240"/>
  <c r="DY40" i="1"/>
  <c r="E243" i="6"/>
  <c r="K243"/>
  <c r="H244"/>
  <c r="H246"/>
  <c r="H248"/>
  <c r="H250"/>
  <c r="DY41" i="1"/>
  <c r="E253" i="6"/>
  <c r="K253"/>
  <c r="H254"/>
  <c r="H256"/>
  <c r="H258"/>
  <c r="H260"/>
  <c r="DY42" i="1"/>
  <c r="E263" i="6"/>
  <c r="K263"/>
  <c r="E264"/>
  <c r="K264"/>
  <c r="E265"/>
  <c r="K265"/>
  <c r="E266"/>
  <c r="K266"/>
  <c r="H267"/>
  <c r="H269"/>
  <c r="H271"/>
  <c r="H273"/>
  <c r="DY43" i="1"/>
  <c r="E276" i="6"/>
  <c r="K276"/>
  <c r="E277"/>
  <c r="K277"/>
  <c r="E278"/>
  <c r="K278"/>
  <c r="E279"/>
  <c r="K279"/>
  <c r="H280"/>
  <c r="H282"/>
  <c r="H284"/>
  <c r="H286"/>
  <c r="DY44" i="1"/>
  <c r="E289" i="6"/>
  <c r="K289"/>
  <c r="E290"/>
  <c r="K290"/>
  <c r="E291"/>
  <c r="K291"/>
  <c r="E292"/>
  <c r="K292"/>
  <c r="E293"/>
  <c r="K293"/>
  <c r="E294"/>
  <c r="K294"/>
  <c r="E295"/>
  <c r="K295"/>
  <c r="E296"/>
  <c r="K296"/>
  <c r="E297"/>
  <c r="K297"/>
  <c r="E298"/>
  <c r="K298"/>
  <c r="H299"/>
  <c r="H301"/>
  <c r="H303"/>
  <c r="H305"/>
  <c r="DY45" i="1"/>
  <c r="E308" i="6"/>
  <c r="K308"/>
  <c r="E309"/>
  <c r="K309"/>
  <c r="E310"/>
  <c r="K310"/>
  <c r="E311"/>
  <c r="K311"/>
  <c r="E312"/>
  <c r="K312"/>
  <c r="E313"/>
  <c r="K313"/>
  <c r="E314"/>
  <c r="K314"/>
  <c r="E315"/>
  <c r="K315"/>
  <c r="E316"/>
  <c r="K316"/>
  <c r="E317"/>
  <c r="K317"/>
  <c r="E318"/>
  <c r="K318"/>
  <c r="E319"/>
  <c r="K319"/>
  <c r="E320"/>
  <c r="K320"/>
  <c r="H156"/>
  <c r="H158"/>
  <c r="ED36" i="1"/>
  <c r="H162" i="6"/>
  <c r="H164"/>
  <c r="J164"/>
  <c r="H165"/>
  <c r="H166"/>
  <c r="J166"/>
  <c r="H167"/>
  <c r="J167"/>
  <c r="H168"/>
  <c r="H169"/>
  <c r="J169"/>
  <c r="H170"/>
  <c r="J170"/>
  <c r="H171"/>
  <c r="J171"/>
  <c r="H172"/>
  <c r="J172"/>
  <c r="H173"/>
  <c r="J173"/>
  <c r="H176"/>
  <c r="H178"/>
  <c r="ED37" i="1"/>
  <c r="H182" i="6"/>
  <c r="H184"/>
  <c r="J184"/>
  <c r="H185"/>
  <c r="H186"/>
  <c r="J186"/>
  <c r="H187"/>
  <c r="H188"/>
  <c r="J188"/>
  <c r="H189"/>
  <c r="J189"/>
  <c r="H190"/>
  <c r="J190"/>
  <c r="H191"/>
  <c r="J191"/>
  <c r="H192"/>
  <c r="J192"/>
  <c r="H193"/>
  <c r="J193"/>
  <c r="H194"/>
  <c r="J194"/>
  <c r="H195"/>
  <c r="J195"/>
  <c r="H196"/>
  <c r="J196"/>
  <c r="H199"/>
  <c r="H201"/>
  <c r="ED38" i="1"/>
  <c r="H205" i="6"/>
  <c r="H207"/>
  <c r="J207"/>
  <c r="H208"/>
  <c r="H209"/>
  <c r="J209"/>
  <c r="H210"/>
  <c r="J210"/>
  <c r="H211"/>
  <c r="H212"/>
  <c r="J212"/>
  <c r="H213"/>
  <c r="J213"/>
  <c r="H214"/>
  <c r="J214"/>
  <c r="H217"/>
  <c r="H219"/>
  <c r="ED39" i="1"/>
  <c r="H223" i="6"/>
  <c r="H225"/>
  <c r="J225"/>
  <c r="H226"/>
  <c r="H227"/>
  <c r="J227"/>
  <c r="H228"/>
  <c r="J228"/>
  <c r="H229"/>
  <c r="H230"/>
  <c r="J230"/>
  <c r="H231"/>
  <c r="J231"/>
  <c r="H232"/>
  <c r="J232"/>
  <c r="H235"/>
  <c r="H237"/>
  <c r="ED40" i="1"/>
  <c r="H241" i="6"/>
  <c r="H245"/>
  <c r="H247"/>
  <c r="ED41" i="1"/>
  <c r="H251" i="6"/>
  <c r="H255"/>
  <c r="H257"/>
  <c r="ED42" i="1"/>
  <c r="H261" i="6"/>
  <c r="H263"/>
  <c r="J263"/>
  <c r="H264"/>
  <c r="H265"/>
  <c r="H268"/>
  <c r="H270"/>
  <c r="ED43" i="1"/>
  <c r="H274" i="6"/>
  <c r="H276"/>
  <c r="J276"/>
  <c r="H277"/>
  <c r="H278"/>
  <c r="H281"/>
  <c r="H283"/>
  <c r="ED44" i="1"/>
  <c r="H287" i="6"/>
  <c r="H289"/>
  <c r="J289"/>
  <c r="H290"/>
  <c r="H291"/>
  <c r="J291"/>
  <c r="H292"/>
  <c r="J292"/>
  <c r="H293"/>
  <c r="H294"/>
  <c r="J294"/>
  <c r="H295"/>
  <c r="J295"/>
  <c r="H296"/>
  <c r="J296"/>
  <c r="H297"/>
  <c r="J297"/>
  <c r="H300"/>
  <c r="H302"/>
  <c r="ED45" i="1"/>
  <c r="H306" i="6"/>
  <c r="H308"/>
  <c r="H309"/>
  <c r="H310"/>
  <c r="J310"/>
  <c r="H311"/>
  <c r="J311"/>
  <c r="H312"/>
  <c r="J312"/>
  <c r="H313"/>
  <c r="J313"/>
  <c r="H314"/>
  <c r="J314"/>
  <c r="H315"/>
  <c r="J315"/>
  <c r="H316"/>
  <c r="J316"/>
  <c r="H317"/>
  <c r="J317"/>
  <c r="H318"/>
  <c r="J318"/>
  <c r="H319"/>
  <c r="J319"/>
  <c r="AI28" i="1"/>
  <c r="H301" i="5"/>
  <c r="CY45" i="1"/>
  <c r="X45" s="1"/>
  <c r="K274" i="5"/>
  <c r="K248"/>
  <c r="AQ28" i="1"/>
  <c r="CY35"/>
  <c r="X35" s="1"/>
  <c r="CZ35"/>
  <c r="Y35" s="1"/>
  <c r="AF47"/>
  <c r="K123" i="5"/>
  <c r="CP35" i="1"/>
  <c r="O35" s="1"/>
  <c r="CZ33"/>
  <c r="Y33" s="1"/>
  <c r="CY33"/>
  <c r="X33" s="1"/>
  <c r="K72" i="5"/>
  <c r="K60"/>
  <c r="CP32" i="1"/>
  <c r="O32" s="1"/>
  <c r="K47" i="5"/>
  <c r="CZ31" i="1"/>
  <c r="Y31" s="1"/>
  <c r="K46" i="5"/>
  <c r="CY31" i="1"/>
  <c r="X31" s="1"/>
  <c r="CP30"/>
  <c r="O30" s="1"/>
  <c r="K29" i="5" s="1"/>
  <c r="K33"/>
  <c r="K32"/>
  <c r="AE47" i="1"/>
  <c r="CY30"/>
  <c r="X30" s="1"/>
  <c r="K41" i="6" s="1"/>
  <c r="CZ30" i="1"/>
  <c r="Y30" s="1"/>
  <c r="F52"/>
  <c r="K409" i="6" l="1"/>
  <c r="GO123" i="1"/>
  <c r="CZ205"/>
  <c r="Y205" s="1"/>
  <c r="CY205"/>
  <c r="X205" s="1"/>
  <c r="K488" i="5"/>
  <c r="K494" i="6"/>
  <c r="CY203" i="1"/>
  <c r="X203" s="1"/>
  <c r="K475" i="5" s="1"/>
  <c r="K476" i="6"/>
  <c r="CZ203" i="1"/>
  <c r="Y203" s="1"/>
  <c r="K470" i="5"/>
  <c r="CP82" i="1"/>
  <c r="O82" s="1"/>
  <c r="K372" i="6" s="1"/>
  <c r="K376"/>
  <c r="K370" i="5"/>
  <c r="K461" i="6"/>
  <c r="CP201" i="1"/>
  <c r="O201" s="1"/>
  <c r="K411" i="6"/>
  <c r="K405" i="5"/>
  <c r="K407" i="6"/>
  <c r="K401" i="5"/>
  <c r="CP40" i="1"/>
  <c r="O40" s="1"/>
  <c r="K228" i="5" s="1"/>
  <c r="K230"/>
  <c r="AD47" i="1"/>
  <c r="K236" i="6"/>
  <c r="K271"/>
  <c r="K265" i="5"/>
  <c r="K214"/>
  <c r="K220" i="6"/>
  <c r="AC47" i="1"/>
  <c r="AC28" s="1"/>
  <c r="K417" i="6"/>
  <c r="K411" i="5"/>
  <c r="K402" i="6"/>
  <c r="GO116" i="1"/>
  <c r="K281" i="5"/>
  <c r="K287" i="6"/>
  <c r="AF207" i="1"/>
  <c r="CY201"/>
  <c r="X201" s="1"/>
  <c r="K458" i="6"/>
  <c r="K452" i="5"/>
  <c r="CZ201" i="1"/>
  <c r="Y201" s="1"/>
  <c r="K348" i="5"/>
  <c r="K354" i="6"/>
  <c r="K415"/>
  <c r="GO129" i="1"/>
  <c r="K409" i="5"/>
  <c r="K403" i="6"/>
  <c r="K397" i="5"/>
  <c r="CP45" i="1"/>
  <c r="O45" s="1"/>
  <c r="K299" i="6" s="1"/>
  <c r="K303"/>
  <c r="K297" i="5"/>
  <c r="K242"/>
  <c r="CP41" i="1"/>
  <c r="O41" s="1"/>
  <c r="K248" i="6"/>
  <c r="K413"/>
  <c r="GO127" i="1"/>
  <c r="K405" i="6"/>
  <c r="K399" i="5"/>
  <c r="T134" i="1"/>
  <c r="J16" i="5"/>
  <c r="GO117" i="1"/>
  <c r="GO121"/>
  <c r="GO125"/>
  <c r="AH169"/>
  <c r="CP43"/>
  <c r="O43" s="1"/>
  <c r="K267" i="6" s="1"/>
  <c r="CP39" i="1"/>
  <c r="O39" s="1"/>
  <c r="K216" i="6" s="1"/>
  <c r="CP37" i="1"/>
  <c r="O37" s="1"/>
  <c r="K175" i="6" s="1"/>
  <c r="CY32" i="1"/>
  <c r="X32" s="1"/>
  <c r="CY36"/>
  <c r="X36" s="1"/>
  <c r="CY40"/>
  <c r="X40" s="1"/>
  <c r="CY44"/>
  <c r="X44" s="1"/>
  <c r="K481" i="5"/>
  <c r="E34" i="7"/>
  <c r="E39" s="1"/>
  <c r="AN114" i="1"/>
  <c r="F138"/>
  <c r="K490" i="6"/>
  <c r="K492"/>
  <c r="K484" i="5"/>
  <c r="GO204" i="1"/>
  <c r="K486" i="5"/>
  <c r="K466"/>
  <c r="K472" i="6"/>
  <c r="GO202" i="1"/>
  <c r="K474" i="6"/>
  <c r="AK207" i="1"/>
  <c r="AK199" s="1"/>
  <c r="F239"/>
  <c r="AN22"/>
  <c r="AN263"/>
  <c r="K64" i="6"/>
  <c r="K58" i="5"/>
  <c r="G49" i="6"/>
  <c r="G43" i="5"/>
  <c r="H43"/>
  <c r="G175" i="6"/>
  <c r="G169" i="5"/>
  <c r="H169"/>
  <c r="G280" i="6"/>
  <c r="G274" i="5"/>
  <c r="H274"/>
  <c r="G475" i="6"/>
  <c r="G469" i="5"/>
  <c r="H469"/>
  <c r="G366"/>
  <c r="G372" i="6"/>
  <c r="G405"/>
  <c r="G399" i="5"/>
  <c r="H399"/>
  <c r="G409" i="6"/>
  <c r="G403" i="5"/>
  <c r="H403"/>
  <c r="G413" i="6"/>
  <c r="G407" i="5"/>
  <c r="H407"/>
  <c r="G417" i="6"/>
  <c r="G411" i="5"/>
  <c r="H411"/>
  <c r="K109" i="6"/>
  <c r="K468" i="5"/>
  <c r="AE207" i="1"/>
  <c r="CY34"/>
  <c r="X34" s="1"/>
  <c r="AH84"/>
  <c r="G35" i="6"/>
  <c r="G29" i="5"/>
  <c r="H29"/>
  <c r="G95"/>
  <c r="H95"/>
  <c r="G216" i="6"/>
  <c r="G210" i="5"/>
  <c r="H210"/>
  <c r="G493" i="6"/>
  <c r="G487" i="5"/>
  <c r="H487"/>
  <c r="G62" i="6"/>
  <c r="G56" i="5"/>
  <c r="H56"/>
  <c r="G403" i="6"/>
  <c r="G397" i="5"/>
  <c r="H397"/>
  <c r="G407" i="6"/>
  <c r="G401" i="5"/>
  <c r="H401"/>
  <c r="G411" i="6"/>
  <c r="G405" i="5"/>
  <c r="H405"/>
  <c r="G415" i="6"/>
  <c r="G409" i="5"/>
  <c r="H409"/>
  <c r="AN199" i="1"/>
  <c r="F211"/>
  <c r="H122" i="5"/>
  <c r="G128" i="6"/>
  <c r="G122" i="5"/>
  <c r="G75" i="6"/>
  <c r="G69" i="5"/>
  <c r="H69"/>
  <c r="G42" i="7"/>
  <c r="G43" s="1"/>
  <c r="F42"/>
  <c r="F43" s="1"/>
  <c r="H30"/>
  <c r="H31" s="1"/>
  <c r="D31"/>
  <c r="D34" s="1"/>
  <c r="D39" s="1"/>
  <c r="E40"/>
  <c r="E41" s="1"/>
  <c r="H33"/>
  <c r="K205" i="6"/>
  <c r="K199" i="5"/>
  <c r="F219" i="1"/>
  <c r="W199"/>
  <c r="AG47"/>
  <c r="AP134"/>
  <c r="K255" i="5"/>
  <c r="K262" i="6"/>
  <c r="K256" i="5"/>
  <c r="K261" i="6"/>
  <c r="K241"/>
  <c r="K242"/>
  <c r="K236" i="5"/>
  <c r="GO40" i="1"/>
  <c r="K235" i="5"/>
  <c r="K156"/>
  <c r="K162" i="6"/>
  <c r="GO36" i="1"/>
  <c r="X134"/>
  <c r="X114" s="1"/>
  <c r="CZ32"/>
  <c r="Y32" s="1"/>
  <c r="GO32" s="1"/>
  <c r="K163" i="6"/>
  <c r="AI207" i="1"/>
  <c r="AI199" s="1"/>
  <c r="K473" i="5"/>
  <c r="CP203" i="1"/>
  <c r="O203" s="1"/>
  <c r="L498" i="6"/>
  <c r="L495" i="5"/>
  <c r="L474"/>
  <c r="L477"/>
  <c r="L462" i="6"/>
  <c r="L459" i="5"/>
  <c r="AH207" i="1"/>
  <c r="L301" i="5"/>
  <c r="L298"/>
  <c r="K268" i="6"/>
  <c r="CZ43" i="1"/>
  <c r="Y43" s="1"/>
  <c r="K262" i="5"/>
  <c r="CY43" i="1"/>
  <c r="X43" s="1"/>
  <c r="L269" i="5"/>
  <c r="L266"/>
  <c r="K245" i="6"/>
  <c r="K239" i="5"/>
  <c r="CZ41" i="1"/>
  <c r="Y41" s="1"/>
  <c r="CY41"/>
  <c r="X41" s="1"/>
  <c r="L246" i="5"/>
  <c r="L243"/>
  <c r="K217" i="6"/>
  <c r="CZ39" i="1"/>
  <c r="Y39" s="1"/>
  <c r="K211" i="5"/>
  <c r="CY39" i="1"/>
  <c r="X39" s="1"/>
  <c r="L218" i="5"/>
  <c r="L215"/>
  <c r="K176" i="6"/>
  <c r="K170" i="5"/>
  <c r="CZ37" i="1"/>
  <c r="Y37" s="1"/>
  <c r="CY37"/>
  <c r="X37" s="1"/>
  <c r="L177" i="5"/>
  <c r="L174"/>
  <c r="L57" i="6"/>
  <c r="AH47" i="1"/>
  <c r="L51" i="5"/>
  <c r="Q169" i="1"/>
  <c r="AD164"/>
  <c r="AE199"/>
  <c r="R207"/>
  <c r="F176"/>
  <c r="F186" s="1"/>
  <c r="R164"/>
  <c r="X207"/>
  <c r="F220" s="1"/>
  <c r="F228" s="1"/>
  <c r="AC134"/>
  <c r="AH134"/>
  <c r="K491" i="5"/>
  <c r="CP205" i="1"/>
  <c r="O205" s="1"/>
  <c r="K455" i="5"/>
  <c r="AC207" i="1"/>
  <c r="K179" i="6"/>
  <c r="K173" i="5"/>
  <c r="L136" i="6"/>
  <c r="L127" i="5"/>
  <c r="AI134" i="1"/>
  <c r="AL114"/>
  <c r="Y134"/>
  <c r="F148" s="1"/>
  <c r="F156" s="1"/>
  <c r="K192" i="5"/>
  <c r="K198" i="6"/>
  <c r="K206"/>
  <c r="K200" i="5"/>
  <c r="GP38" i="1"/>
  <c r="AJ114"/>
  <c r="W134"/>
  <c r="W84"/>
  <c r="AJ77"/>
  <c r="CY167"/>
  <c r="X167" s="1"/>
  <c r="CZ167"/>
  <c r="Y167" s="1"/>
  <c r="AC169"/>
  <c r="FR166"/>
  <c r="CP166"/>
  <c r="O166" s="1"/>
  <c r="AH164"/>
  <c r="U169"/>
  <c r="K356" i="5"/>
  <c r="CY81" i="1"/>
  <c r="X81" s="1"/>
  <c r="CZ81"/>
  <c r="Y81" s="1"/>
  <c r="K357" i="5"/>
  <c r="CP81" i="1"/>
  <c r="O81" s="1"/>
  <c r="K345" i="5"/>
  <c r="CZ80" i="1"/>
  <c r="Y80" s="1"/>
  <c r="CY80"/>
  <c r="X80" s="1"/>
  <c r="K346" i="5"/>
  <c r="AD84" i="1"/>
  <c r="T84"/>
  <c r="AG77"/>
  <c r="K51" i="6"/>
  <c r="K45" i="5"/>
  <c r="AF199" i="1"/>
  <c r="S207"/>
  <c r="AC77"/>
  <c r="P84"/>
  <c r="AD114"/>
  <c r="Q134"/>
  <c r="AF114"/>
  <c r="S134"/>
  <c r="W47"/>
  <c r="AJ28"/>
  <c r="W169"/>
  <c r="AJ164"/>
  <c r="FR167"/>
  <c r="CP167"/>
  <c r="O167" s="1"/>
  <c r="AF169"/>
  <c r="CZ166"/>
  <c r="Y166" s="1"/>
  <c r="AL169" s="1"/>
  <c r="CY166"/>
  <c r="X166" s="1"/>
  <c r="K334" i="5"/>
  <c r="AF84" i="1"/>
  <c r="CZ79"/>
  <c r="Y79" s="1"/>
  <c r="CY79"/>
  <c r="X79" s="1"/>
  <c r="CP31"/>
  <c r="O31" s="1"/>
  <c r="K43" i="5" s="1"/>
  <c r="K69"/>
  <c r="K103"/>
  <c r="K95"/>
  <c r="K149"/>
  <c r="K157"/>
  <c r="K177"/>
  <c r="K169"/>
  <c r="GP39" i="1"/>
  <c r="K210" i="5"/>
  <c r="GP42" i="1"/>
  <c r="K261" i="5"/>
  <c r="K269"/>
  <c r="GP44" i="1"/>
  <c r="K293" i="5"/>
  <c r="K200" i="6"/>
  <c r="K256"/>
  <c r="K108"/>
  <c r="K101"/>
  <c r="K177"/>
  <c r="K218"/>
  <c r="K269"/>
  <c r="K234"/>
  <c r="K366" i="5"/>
  <c r="K352" i="6"/>
  <c r="K396" i="5"/>
  <c r="AB134" i="1"/>
  <c r="O134" s="1"/>
  <c r="GO119"/>
  <c r="K403" i="5"/>
  <c r="K407"/>
  <c r="GO131" i="1"/>
  <c r="GO201"/>
  <c r="K459" i="5"/>
  <c r="K477"/>
  <c r="K495"/>
  <c r="K481" i="6"/>
  <c r="K501"/>
  <c r="AG169" i="1"/>
  <c r="AI84"/>
  <c r="CP79"/>
  <c r="O79" s="1"/>
  <c r="CP80"/>
  <c r="O80" s="1"/>
  <c r="K504" i="5"/>
  <c r="K510" i="6"/>
  <c r="K465"/>
  <c r="K457"/>
  <c r="DZ205" i="1"/>
  <c r="H495" i="5"/>
  <c r="H501" i="6"/>
  <c r="DZ202" i="1"/>
  <c r="H474" i="6"/>
  <c r="H468" i="5"/>
  <c r="DZ204" i="1"/>
  <c r="H486" i="5"/>
  <c r="H492" i="6"/>
  <c r="DZ203" i="1"/>
  <c r="H483" i="6"/>
  <c r="H477" i="5"/>
  <c r="DZ201" i="1"/>
  <c r="H465" i="6"/>
  <c r="H459" i="5"/>
  <c r="AQ199" i="1"/>
  <c r="F212"/>
  <c r="AP199"/>
  <c r="K451" i="5"/>
  <c r="AB207" i="1"/>
  <c r="X199"/>
  <c r="F180"/>
  <c r="V164"/>
  <c r="F141"/>
  <c r="F151" s="1"/>
  <c r="R114"/>
  <c r="F143"/>
  <c r="T114"/>
  <c r="Y114"/>
  <c r="AB114"/>
  <c r="F147"/>
  <c r="F155" s="1"/>
  <c r="AE84"/>
  <c r="CY82"/>
  <c r="X82" s="1"/>
  <c r="AK84" s="1"/>
  <c r="X84" s="1"/>
  <c r="K369" i="5"/>
  <c r="CZ82" i="1"/>
  <c r="Y82" s="1"/>
  <c r="K379" i="6" s="1"/>
  <c r="EC82" i="1"/>
  <c r="H374" i="5"/>
  <c r="H380" i="6"/>
  <c r="EC81" i="1"/>
  <c r="H369" i="6"/>
  <c r="H363" i="5"/>
  <c r="EC80" i="1"/>
  <c r="H352" i="5"/>
  <c r="H358" i="6"/>
  <c r="K372" i="5"/>
  <c r="EC79" i="1"/>
  <c r="H347" i="6"/>
  <c r="H341" i="5"/>
  <c r="AE77" i="1"/>
  <c r="R84"/>
  <c r="K35" i="5"/>
  <c r="F58" i="1"/>
  <c r="K77" i="5"/>
  <c r="K83" i="6"/>
  <c r="AL47" i="1"/>
  <c r="Y47" s="1"/>
  <c r="K42" i="6"/>
  <c r="K51" i="5"/>
  <c r="K49" i="6"/>
  <c r="K76" i="5"/>
  <c r="K82" i="6"/>
  <c r="K130" i="5"/>
  <c r="K136" i="6"/>
  <c r="K128"/>
  <c r="K128" i="5"/>
  <c r="K134" i="6"/>
  <c r="K299" i="5"/>
  <c r="K305" i="6"/>
  <c r="EA44" i="1"/>
  <c r="H288" i="6"/>
  <c r="H282" i="5"/>
  <c r="EA42" i="1"/>
  <c r="H262" i="6"/>
  <c r="H256" i="5"/>
  <c r="DZ40" i="1"/>
  <c r="H242" i="6"/>
  <c r="H236" i="5"/>
  <c r="EA38" i="1"/>
  <c r="H206" i="6"/>
  <c r="H200" i="5"/>
  <c r="DZ36" i="1"/>
  <c r="H163" i="6"/>
  <c r="H157" i="5"/>
  <c r="DZ34" i="1"/>
  <c r="H109" i="6"/>
  <c r="H103" i="5"/>
  <c r="DZ31" i="1"/>
  <c r="H57" i="6"/>
  <c r="H51" i="5"/>
  <c r="K35" i="6"/>
  <c r="K43"/>
  <c r="K49" i="5"/>
  <c r="K55" i="6"/>
  <c r="K50" i="5"/>
  <c r="K56" i="6"/>
  <c r="K64" i="5"/>
  <c r="K70" i="6"/>
  <c r="K62"/>
  <c r="K75" i="5"/>
  <c r="K81" i="6"/>
  <c r="K129" i="5"/>
  <c r="K135" i="6"/>
  <c r="DZ45" i="1"/>
  <c r="H307" i="6"/>
  <c r="EA43" i="1"/>
  <c r="H275" i="6"/>
  <c r="H269" i="5"/>
  <c r="DZ41" i="1"/>
  <c r="H252" i="6"/>
  <c r="H246" i="5"/>
  <c r="EA39" i="1"/>
  <c r="H224" i="6"/>
  <c r="H218" i="5"/>
  <c r="DZ37" i="1"/>
  <c r="H183" i="6"/>
  <c r="H177" i="5"/>
  <c r="DZ35" i="1"/>
  <c r="H136" i="6"/>
  <c r="H130" i="5"/>
  <c r="DZ33" i="1"/>
  <c r="H83" i="6"/>
  <c r="H77" i="5"/>
  <c r="DZ32" i="1"/>
  <c r="H70" i="6"/>
  <c r="H64" i="5"/>
  <c r="H43" i="6"/>
  <c r="DZ30" i="1"/>
  <c r="J13" i="5"/>
  <c r="H37"/>
  <c r="K300"/>
  <c r="K306" i="6"/>
  <c r="K36" i="5"/>
  <c r="GO33" i="1"/>
  <c r="J19" i="5"/>
  <c r="K307" i="6"/>
  <c r="K301" i="5"/>
  <c r="AD28" i="1"/>
  <c r="Q47"/>
  <c r="GO45"/>
  <c r="GO35"/>
  <c r="K122" i="5"/>
  <c r="S47" i="1"/>
  <c r="AF28"/>
  <c r="K56" i="5"/>
  <c r="GO31" i="1"/>
  <c r="K37" i="5"/>
  <c r="GO30" i="1"/>
  <c r="R47"/>
  <c r="AE28"/>
  <c r="AL28"/>
  <c r="P47" l="1"/>
  <c r="K240" i="6"/>
  <c r="K234" i="5"/>
  <c r="K62"/>
  <c r="K68" i="6"/>
  <c r="K244"/>
  <c r="K238" i="5"/>
  <c r="K458"/>
  <c r="K464" i="6"/>
  <c r="AL207" i="1"/>
  <c r="K482" i="6"/>
  <c r="K476" i="5"/>
  <c r="K494"/>
  <c r="K500" i="6"/>
  <c r="K286"/>
  <c r="K280" i="5"/>
  <c r="K282"/>
  <c r="K161" i="6"/>
  <c r="K155" i="5"/>
  <c r="K463" i="6"/>
  <c r="K457" i="5"/>
  <c r="K493"/>
  <c r="K499" i="6"/>
  <c r="K288"/>
  <c r="K101" i="5"/>
  <c r="GO34" i="1"/>
  <c r="K107" i="6"/>
  <c r="AN18" i="1"/>
  <c r="F267"/>
  <c r="AH77"/>
  <c r="U84"/>
  <c r="E42" i="7"/>
  <c r="E43" s="1"/>
  <c r="H34"/>
  <c r="H39" s="1"/>
  <c r="D40"/>
  <c r="D41" s="1"/>
  <c r="T47" i="1"/>
  <c r="AG28"/>
  <c r="K183" i="6"/>
  <c r="F139" i="1"/>
  <c r="AP114"/>
  <c r="K57" i="6"/>
  <c r="AK47" i="1"/>
  <c r="AB47"/>
  <c r="AK169"/>
  <c r="AK164" s="1"/>
  <c r="J17" i="5"/>
  <c r="J14"/>
  <c r="V207" i="1"/>
  <c r="AK77"/>
  <c r="K378" i="6"/>
  <c r="K63" i="5"/>
  <c r="K69" i="6"/>
  <c r="AI114" i="1"/>
  <c r="V134"/>
  <c r="AC199"/>
  <c r="P207"/>
  <c r="K487" i="5"/>
  <c r="K493" i="6"/>
  <c r="GO205" i="1"/>
  <c r="AH114"/>
  <c r="U134"/>
  <c r="K438" i="5"/>
  <c r="K444" i="6"/>
  <c r="Q164" i="1"/>
  <c r="F175"/>
  <c r="F189" s="1"/>
  <c r="U47"/>
  <c r="AH28"/>
  <c r="K181" i="6"/>
  <c r="K175" i="5"/>
  <c r="K224" i="6"/>
  <c r="K222"/>
  <c r="K216" i="5"/>
  <c r="K218"/>
  <c r="K217"/>
  <c r="K223" i="6"/>
  <c r="K250"/>
  <c r="K246" i="5"/>
  <c r="K252" i="6"/>
  <c r="K244" i="5"/>
  <c r="K273" i="6"/>
  <c r="K275"/>
  <c r="K267" i="5"/>
  <c r="K268"/>
  <c r="GP43" i="1"/>
  <c r="K15" i="5" s="1"/>
  <c r="K274" i="6"/>
  <c r="AH199" i="1"/>
  <c r="U207"/>
  <c r="P134"/>
  <c r="AC114"/>
  <c r="R199"/>
  <c r="F214"/>
  <c r="F224" s="1"/>
  <c r="K176" i="5"/>
  <c r="K182" i="6"/>
  <c r="GO37" i="1"/>
  <c r="K245" i="5"/>
  <c r="K251" i="6"/>
  <c r="GO41" i="1"/>
  <c r="K469" i="5"/>
  <c r="GO203" i="1"/>
  <c r="K475" i="6"/>
  <c r="K483"/>
  <c r="V199" i="1"/>
  <c r="F218"/>
  <c r="K347" i="6"/>
  <c r="K333" i="5"/>
  <c r="GR79" i="1"/>
  <c r="AB84"/>
  <c r="K339" i="6"/>
  <c r="K341" i="5"/>
  <c r="T169" i="1"/>
  <c r="AG164"/>
  <c r="K345" i="6"/>
  <c r="K339" i="5"/>
  <c r="AF77" i="1"/>
  <c r="S84"/>
  <c r="AF164"/>
  <c r="S169"/>
  <c r="F181"/>
  <c r="W164"/>
  <c r="W235"/>
  <c r="F59"/>
  <c r="W28"/>
  <c r="T77"/>
  <c r="T235"/>
  <c r="F93"/>
  <c r="K351" i="5"/>
  <c r="K357" i="6"/>
  <c r="GR81" i="1"/>
  <c r="K361" i="6"/>
  <c r="K369"/>
  <c r="K355" i="5"/>
  <c r="K363"/>
  <c r="K362"/>
  <c r="K368" i="6"/>
  <c r="W114" i="1"/>
  <c r="F146"/>
  <c r="AQ169"/>
  <c r="K350" i="6"/>
  <c r="GR80" i="1"/>
  <c r="K352" i="5"/>
  <c r="K358" i="6"/>
  <c r="K344" i="5"/>
  <c r="V84" i="1"/>
  <c r="AI77"/>
  <c r="K346" i="6"/>
  <c r="K340" i="5"/>
  <c r="AL164" i="1"/>
  <c r="Y169"/>
  <c r="K438" i="6"/>
  <c r="GQ167" i="1"/>
  <c r="K432" i="5"/>
  <c r="F142" i="1"/>
  <c r="F150" s="1"/>
  <c r="F152" s="1"/>
  <c r="S114"/>
  <c r="F140"/>
  <c r="F154" s="1"/>
  <c r="Q114"/>
  <c r="P77"/>
  <c r="F87"/>
  <c r="F103" s="1"/>
  <c r="S199"/>
  <c r="F215"/>
  <c r="F223" s="1"/>
  <c r="Q84"/>
  <c r="AD77"/>
  <c r="K350" i="5"/>
  <c r="K356" i="6"/>
  <c r="K367"/>
  <c r="K361" i="5"/>
  <c r="U164" i="1"/>
  <c r="F179"/>
  <c r="K437" i="6"/>
  <c r="K431" i="5"/>
  <c r="AB169" i="1"/>
  <c r="GQ166"/>
  <c r="P169"/>
  <c r="AC164"/>
  <c r="F96"/>
  <c r="W77"/>
  <c r="K505" i="5"/>
  <c r="K511" i="6"/>
  <c r="O207" i="1"/>
  <c r="AB199"/>
  <c r="K418" i="5"/>
  <c r="K424" i="6"/>
  <c r="K423" i="5"/>
  <c r="K429" i="6"/>
  <c r="K422" i="5"/>
  <c r="K428" i="6"/>
  <c r="F136" i="1"/>
  <c r="F149" s="1"/>
  <c r="K422" i="6" s="1"/>
  <c r="O114" i="1"/>
  <c r="K374" i="5"/>
  <c r="GR82" i="1"/>
  <c r="K17" i="5" s="1"/>
  <c r="AL84" i="1"/>
  <c r="K380" i="6"/>
  <c r="K373" i="5"/>
  <c r="F91" i="1"/>
  <c r="F101" s="1"/>
  <c r="K389" i="6" s="1"/>
  <c r="R77" i="1"/>
  <c r="X77"/>
  <c r="F97"/>
  <c r="F105" s="1"/>
  <c r="K14" i="5"/>
  <c r="J15"/>
  <c r="Q235" i="1"/>
  <c r="Q28"/>
  <c r="F53"/>
  <c r="F67" s="1"/>
  <c r="F55"/>
  <c r="F63" s="1"/>
  <c r="S28"/>
  <c r="P28"/>
  <c r="F50"/>
  <c r="F66" s="1"/>
  <c r="R28"/>
  <c r="R235"/>
  <c r="F54"/>
  <c r="F64" s="1"/>
  <c r="K326" i="6" s="1"/>
  <c r="Y28" i="1"/>
  <c r="F61"/>
  <c r="F69" s="1"/>
  <c r="P235" l="1"/>
  <c r="Y207"/>
  <c r="AL199"/>
  <c r="U77"/>
  <c r="F94"/>
  <c r="D42" i="7"/>
  <c r="D43" s="1"/>
  <c r="H40"/>
  <c r="H41" s="1"/>
  <c r="K16" i="5"/>
  <c r="X169" i="1"/>
  <c r="F56"/>
  <c r="T28"/>
  <c r="S235"/>
  <c r="U235"/>
  <c r="U22" s="1"/>
  <c r="AB28"/>
  <c r="O47"/>
  <c r="X47"/>
  <c r="AK28"/>
  <c r="K501" i="5"/>
  <c r="K507" i="6"/>
  <c r="F217" i="1"/>
  <c r="U199"/>
  <c r="K441" i="5"/>
  <c r="K447" i="6"/>
  <c r="F144" i="1"/>
  <c r="U114"/>
  <c r="P114"/>
  <c r="F137"/>
  <c r="F153" s="1"/>
  <c r="U28"/>
  <c r="F57"/>
  <c r="F210"/>
  <c r="F226" s="1"/>
  <c r="P199"/>
  <c r="V114"/>
  <c r="F145"/>
  <c r="F245"/>
  <c r="F90"/>
  <c r="F104" s="1"/>
  <c r="Q77"/>
  <c r="K421" i="5"/>
  <c r="K427" i="6"/>
  <c r="K423"/>
  <c r="K417" i="5"/>
  <c r="Y164" i="1"/>
  <c r="F183"/>
  <c r="F191" s="1"/>
  <c r="T22"/>
  <c r="T263"/>
  <c r="F244"/>
  <c r="W22"/>
  <c r="F247"/>
  <c r="W263"/>
  <c r="T164"/>
  <c r="F178"/>
  <c r="P164"/>
  <c r="F172"/>
  <c r="F188" s="1"/>
  <c r="AB164"/>
  <c r="O169"/>
  <c r="K506" i="6"/>
  <c r="K500" i="5"/>
  <c r="F225" i="1"/>
  <c r="K385" i="5"/>
  <c r="K391" i="6"/>
  <c r="V77" i="1"/>
  <c r="F95"/>
  <c r="V235"/>
  <c r="AP169"/>
  <c r="AQ164"/>
  <c r="S164"/>
  <c r="F177"/>
  <c r="F185" s="1"/>
  <c r="F182"/>
  <c r="F190" s="1"/>
  <c r="X164"/>
  <c r="S77"/>
  <c r="F92"/>
  <c r="F100" s="1"/>
  <c r="AB77"/>
  <c r="O84"/>
  <c r="F209"/>
  <c r="F222" s="1"/>
  <c r="K505" i="6" s="1"/>
  <c r="O199" i="1"/>
  <c r="K425" i="6"/>
  <c r="K419" i="5"/>
  <c r="F157" i="1"/>
  <c r="K430" i="6" s="1"/>
  <c r="K416" i="5"/>
  <c r="K387"/>
  <c r="K393" i="6"/>
  <c r="AL77" i="1"/>
  <c r="Y84"/>
  <c r="K383" i="5"/>
  <c r="F102" i="1"/>
  <c r="K325" i="5"/>
  <c r="K331" i="6"/>
  <c r="K323" i="5"/>
  <c r="K329" i="6"/>
  <c r="K322" i="5"/>
  <c r="K328" i="6"/>
  <c r="K319" i="5"/>
  <c r="K325" i="6"/>
  <c r="F241" i="1"/>
  <c r="F255" s="1"/>
  <c r="Q263"/>
  <c r="Q22"/>
  <c r="F243"/>
  <c r="F251" s="1"/>
  <c r="S22"/>
  <c r="S263"/>
  <c r="P22"/>
  <c r="F238"/>
  <c r="F254" s="1"/>
  <c r="P263"/>
  <c r="K320" i="5"/>
  <c r="F65" i="1"/>
  <c r="R263"/>
  <c r="F242"/>
  <c r="F252" s="1"/>
  <c r="K523" i="6" s="1"/>
  <c r="R22" i="1"/>
  <c r="Y199" l="1"/>
  <c r="F221"/>
  <c r="F229" s="1"/>
  <c r="H42" i="7"/>
  <c r="H43" s="1"/>
  <c r="U263" i="1"/>
  <c r="F60"/>
  <c r="F68" s="1"/>
  <c r="X235"/>
  <c r="X28"/>
  <c r="F49"/>
  <c r="F62" s="1"/>
  <c r="O28"/>
  <c r="K520" i="5"/>
  <c r="K526" i="6"/>
  <c r="K519" i="5"/>
  <c r="K525" i="6"/>
  <c r="K503" i="5"/>
  <c r="K509" i="6"/>
  <c r="K420" i="5"/>
  <c r="K426" i="6"/>
  <c r="O77" i="1"/>
  <c r="O235"/>
  <c r="F86"/>
  <c r="F99" s="1"/>
  <c r="K388" i="6"/>
  <c r="K382" i="5"/>
  <c r="K443" i="6"/>
  <c r="F187" i="1"/>
  <c r="K437" i="5"/>
  <c r="F246" i="1"/>
  <c r="V22"/>
  <c r="V263"/>
  <c r="O164"/>
  <c r="F171"/>
  <c r="F184" s="1"/>
  <c r="K446" i="6"/>
  <c r="K440" i="5"/>
  <c r="W18" i="1"/>
  <c r="F275"/>
  <c r="F272"/>
  <c r="T18"/>
  <c r="K443" i="5"/>
  <c r="K449" i="6"/>
  <c r="U18" i="1"/>
  <c r="F273"/>
  <c r="K448" i="6"/>
  <c r="K442" i="5"/>
  <c r="AP164" i="1"/>
  <c r="AP235"/>
  <c r="F174"/>
  <c r="K508" i="6"/>
  <c r="K502" i="5"/>
  <c r="K392" i="6"/>
  <c r="K386" i="5"/>
  <c r="K516"/>
  <c r="K522" i="6"/>
  <c r="K499" i="5"/>
  <c r="F230" i="1"/>
  <c r="K513" i="6" s="1"/>
  <c r="F158" i="1"/>
  <c r="K431" i="6" s="1"/>
  <c r="K424" i="5"/>
  <c r="K384"/>
  <c r="K390" i="6"/>
  <c r="F98" i="1"/>
  <c r="F106" s="1"/>
  <c r="K394" i="6" s="1"/>
  <c r="Y77" i="1"/>
  <c r="Y235"/>
  <c r="K321" i="5"/>
  <c r="K327" i="6"/>
  <c r="Q18" i="1"/>
  <c r="F269"/>
  <c r="F283" s="1"/>
  <c r="F271"/>
  <c r="S18"/>
  <c r="F266"/>
  <c r="F282" s="1"/>
  <c r="P18"/>
  <c r="F270"/>
  <c r="F280" s="1"/>
  <c r="R18"/>
  <c r="K517" i="5"/>
  <c r="F253" i="1"/>
  <c r="D13" i="7" l="1"/>
  <c r="K506" i="5"/>
  <c r="K512" i="6"/>
  <c r="K330"/>
  <c r="K324" i="5"/>
  <c r="K318"/>
  <c r="F70" i="1"/>
  <c r="K324" i="6"/>
  <c r="F248" i="1"/>
  <c r="F256" s="1"/>
  <c r="X22"/>
  <c r="X263"/>
  <c r="K518" i="5"/>
  <c r="K524" i="6"/>
  <c r="AP263" i="1"/>
  <c r="AP22"/>
  <c r="F240"/>
  <c r="J18" i="5"/>
  <c r="K18"/>
  <c r="F192" i="1"/>
  <c r="K436" i="5"/>
  <c r="K442" i="6"/>
  <c r="V18" i="1"/>
  <c r="F274"/>
  <c r="K445" i="6"/>
  <c r="K439" i="5"/>
  <c r="K381"/>
  <c r="K387" i="6"/>
  <c r="F237" i="1"/>
  <c r="F250" s="1"/>
  <c r="O263"/>
  <c r="O22"/>
  <c r="F231"/>
  <c r="K514" i="6" s="1"/>
  <c r="K507" i="5"/>
  <c r="F159" i="1"/>
  <c r="K425" i="5"/>
  <c r="F160" i="1"/>
  <c r="Y22"/>
  <c r="F249"/>
  <c r="F257" s="1"/>
  <c r="K528" i="6" s="1"/>
  <c r="Y263" i="1"/>
  <c r="F107"/>
  <c r="K395" i="6" s="1"/>
  <c r="K388" i="5"/>
  <c r="K19"/>
  <c r="F279" i="1"/>
  <c r="F276" l="1"/>
  <c r="F284" s="1"/>
  <c r="X18"/>
  <c r="K527" i="6"/>
  <c r="K521" i="5"/>
  <c r="K332" i="6"/>
  <c r="F71" i="1"/>
  <c r="K326" i="5"/>
  <c r="K521" i="6"/>
  <c r="K515" i="5"/>
  <c r="F268" i="1"/>
  <c r="AP18"/>
  <c r="O18"/>
  <c r="F265"/>
  <c r="F278" s="1"/>
  <c r="K450" i="6"/>
  <c r="K444" i="5"/>
  <c r="F193" i="1"/>
  <c r="F232"/>
  <c r="K508" i="5"/>
  <c r="F233" i="1"/>
  <c r="K427" i="5"/>
  <c r="K433" i="6"/>
  <c r="K426" i="5"/>
  <c r="K432" i="6"/>
  <c r="F277" i="1"/>
  <c r="F285" s="1"/>
  <c r="Y18"/>
  <c r="F108"/>
  <c r="K396" i="6" s="1"/>
  <c r="K389" i="5"/>
  <c r="K522"/>
  <c r="F258" i="1"/>
  <c r="K529" i="6" s="1"/>
  <c r="F281" i="1"/>
  <c r="K333" i="6" l="1"/>
  <c r="K327" i="5"/>
  <c r="F72" i="1"/>
  <c r="K451" i="6"/>
  <c r="F194" i="1"/>
  <c r="K445" i="5"/>
  <c r="F195" i="1"/>
  <c r="K510" i="5"/>
  <c r="K516" i="6"/>
  <c r="K509" i="5"/>
  <c r="K515" i="6"/>
  <c r="F109" i="1"/>
  <c r="K390" i="5"/>
  <c r="F286" i="1"/>
  <c r="F259"/>
  <c r="K530" i="6" s="1"/>
  <c r="K523" i="5"/>
  <c r="K328" l="1"/>
  <c r="K334" i="6"/>
  <c r="F73" i="1"/>
  <c r="K453" i="6"/>
  <c r="K447" i="5"/>
  <c r="K446"/>
  <c r="K452" i="6"/>
  <c r="K391" i="5"/>
  <c r="K397" i="6"/>
  <c r="F287" i="1"/>
  <c r="K524" i="5"/>
  <c r="F260" i="1"/>
  <c r="K531" i="6" s="1"/>
  <c r="F110" i="1"/>
  <c r="K329" i="5" l="1"/>
  <c r="K335" i="6"/>
  <c r="K392" i="5"/>
  <c r="K398" i="6"/>
  <c r="F288" i="1"/>
  <c r="K525" i="5"/>
  <c r="F261" i="1"/>
  <c r="K526" i="5" l="1"/>
  <c r="K532" i="6"/>
  <c r="F289" i="1"/>
  <c r="K24" i="6" l="1"/>
</calcChain>
</file>

<file path=xl/sharedStrings.xml><?xml version="1.0" encoding="utf-8"?>
<sst xmlns="http://schemas.openxmlformats.org/spreadsheetml/2006/main" count="4725" uniqueCount="531">
  <si>
    <t>Smeta.ru  (495) 974-1589</t>
  </si>
  <si>
    <t>_PS_</t>
  </si>
  <si>
    <t>Smeta.ru</t>
  </si>
  <si>
    <t/>
  </si>
  <si>
    <t>Новый объект</t>
  </si>
  <si>
    <t>ВЛ-10кВ д. Стрелки</t>
  </si>
  <si>
    <t>Тверской региональный центр по ценообразованию в строительстве</t>
  </si>
  <si>
    <t>Сметные нормы списания</t>
  </si>
  <si>
    <t>Коды ценников</t>
  </si>
  <si>
    <t>!ТЕР Тверская область (редакция 2009)</t>
  </si>
  <si>
    <t>Версия 7.0.0.4 от 28.06.2011: ФЕР/ТЕР, с п.3757-КК/08, п.6056-ИП/08,п.10753-ВТ/08 и п.15127-ИП/08 (Стр-во и рек-ия жилых / общ. зд.): Центральные регионы: Текущие цены</t>
  </si>
  <si>
    <t>ТЕР Тверская область (редакция 2009)</t>
  </si>
  <si>
    <t>Новая локальная смета</t>
  </si>
  <si>
    <t>Реконструкция фид. № 32 ВЛ-10 кВ ПС 110/35/10 кВ Лихославль</t>
  </si>
  <si>
    <t>{79A0611A-E710-46E3-9B70-1C5852A3EC49}</t>
  </si>
  <si>
    <t>К=0,85 к НР  К=0,80  к СП</t>
  </si>
  <si>
    <t>Новый раздел</t>
  </si>
  <si>
    <t>Монтажные работы</t>
  </si>
  <si>
    <t>{45782CEB-6231-4237-BB2F-97AA833787B1}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</si>
  <si>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</si>
  <si>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</si>
  <si>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</si>
  <si>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шт.</t>
  </si>
  <si>
    <t>ТЕР Тверской обл.(изд.2009) ч.33, разд.04, поз.016-2</t>
  </si>
  <si>
    <t>*1,15</t>
  </si>
  <si>
    <t>1 опора</t>
  </si>
  <si>
    <t>Общестроительные работы</t>
  </si>
  <si>
    <t>Линии элекропередач</t>
  </si>
  <si>
    <t>ФЕР-33</t>
  </si>
  <si>
    <t>((*0.85))</t>
  </si>
  <si>
    <t>((*0.8))</t>
  </si>
  <si>
    <t>2</t>
  </si>
  <si>
    <t>33-04-016-5</t>
  </si>
  <si>
    <t>Развозка конструкций и материалов опор ВЛ 0,38-10 кВ по трассе материалов оснастки одностоечных опор</t>
  </si>
  <si>
    <t>ТЕР Тверской обл.(изд.2009) ч.33, разд.04, поз.016-5</t>
  </si>
  <si>
    <t>3</t>
  </si>
  <si>
    <t>33-04-016-6</t>
  </si>
  <si>
    <t>Развозка конструкций и материалов опор ВЛ 0,38-10 кВ по трассе материалов оснастки сложных опор</t>
  </si>
  <si>
    <t>ТЕР Тверской обл.(изд.2009) ч.33, разд.04, поз.016-6</t>
  </si>
  <si>
    <t>4</t>
  </si>
  <si>
    <t>33-04-003-1</t>
  </si>
  <si>
    <t>Установка железобетонных опор ВЛ 0,38, 6-10 кВ с траверсами без приставок одностоечных</t>
  </si>
  <si>
    <t>ТЕР Тверской обл.(изд.2009) ч.33, разд.04, поз.003-1</t>
  </si>
  <si>
    <t>5</t>
  </si>
  <si>
    <t>33-04-003-2</t>
  </si>
  <si>
    <t>Установка железобетонных опор ВЛ 0,38, 6-10 кВ с траверсами без приставок одностоечных с одним подкосом</t>
  </si>
  <si>
    <t>ТЕР Тверской обл.(изд.2009) ч.33, разд.04, поз.003-2</t>
  </si>
  <si>
    <t>6</t>
  </si>
  <si>
    <t>33-04-003-3</t>
  </si>
  <si>
    <t>Установка железобетонных опор ВЛ 0,38, 6-10 кВ с траверсами без приставок одностоечных с двумя подкосами</t>
  </si>
  <si>
    <t>ТЕР Тверской обл.(изд.2009) ч.33, разд.04, поз.003-3</t>
  </si>
  <si>
    <t>7</t>
  </si>
  <si>
    <t>33-04-008-3</t>
  </si>
  <si>
    <t>Подвеска изолированных проводов ВЛ 0,38 кВ c помощью механизмов применительно</t>
  </si>
  <si>
    <t>км</t>
  </si>
  <si>
    <t>ТЕР Тверской обл.(изд.2009) ч.33, разд.04, поз.008-3</t>
  </si>
  <si>
    <t>1 км изолированного провода с несколькими жилами при 30 опорах</t>
  </si>
  <si>
    <t>8</t>
  </si>
  <si>
    <t>33-04-030-1</t>
  </si>
  <si>
    <t>Установка разрядников с помощью механизмов</t>
  </si>
  <si>
    <t>компл.</t>
  </si>
  <si>
    <t>ТЕР Тверской обл.(изд.2009) ч.33, разд.04, поз.030-1</t>
  </si>
  <si>
    <t>1 компл.</t>
  </si>
  <si>
    <t>9</t>
  </si>
  <si>
    <t>м08-02-471-4</t>
  </si>
  <si>
    <t>Заземлитель вертикальный из круглой стали диаметром: 16 мм</t>
  </si>
  <si>
    <t>10 шт.</t>
  </si>
  <si>
    <t>ТЕРм Тверской обл.(изд.2009) ч. 08, разд. 02, поз.471-4</t>
  </si>
  <si>
    <t>Электромонтажные работы: ( на АЭС  НР = 110% ) - (работы по упр. авиа.- движением:  СП=55% (  {АВИА}=1; обычные работы : СП=65 - {AВИА}=0), при работе на АЭС СП= 68% )</t>
  </si>
  <si>
    <t>ФЕРм-08</t>
  </si>
  <si>
    <t>10</t>
  </si>
  <si>
    <t>м08-02-472-2</t>
  </si>
  <si>
    <t>Заземлитель горизонтальный из стали: полосовой сечением 160 мм2</t>
  </si>
  <si>
    <t>100 м</t>
  </si>
  <si>
    <t>ТЕРм Тверской обл.(изд.2009) ч. 08, разд. 02, поз.472-2</t>
  </si>
  <si>
    <t>11</t>
  </si>
  <si>
    <t>01-02-055-2</t>
  </si>
  <si>
    <t>Разработка грунта вручную с креплениями в траншеях шириной до 2 м, глубиной до 2 м, группа грунтов 2</t>
  </si>
  <si>
    <t>100 м3</t>
  </si>
  <si>
    <t>ТЕР Тверской обл.(изд.2009) ч.01, разд.02, поз.055-2</t>
  </si>
  <si>
    <t>100 м3 грунта</t>
  </si>
  <si>
    <t>Земляные работы, выполняемые  ручным способом</t>
  </si>
  <si>
    <t>ФЕР-01</t>
  </si>
  <si>
    <t>12</t>
  </si>
  <si>
    <t>01-02-061-2</t>
  </si>
  <si>
    <t>Засыпка вручную траншей, пазух котлованов и ям, группа грунтов 2</t>
  </si>
  <si>
    <t>ТЕР Тверской обл.(изд.2009) ч.01, разд.02, поз.061-2</t>
  </si>
  <si>
    <t>13</t>
  </si>
  <si>
    <t>м37-02-027-15</t>
  </si>
  <si>
    <t>Установка на высоте до 10 м монтажного блока грузоподъемностью, т, до: 1,5</t>
  </si>
  <si>
    <t>блок</t>
  </si>
  <si>
    <t>ТЕРм Тверской обл.(изд.2009) ч. 37, разд. 02, поз.027-15</t>
  </si>
  <si>
    <t>Оборудование общего назначения</t>
  </si>
  <si>
    <t>ФЕРм-37</t>
  </si>
  <si>
    <t>14</t>
  </si>
  <si>
    <t>м37-02-027-22</t>
  </si>
  <si>
    <t>Снятие на высоте до 10 м монтажного блока грузоподъемностью, т, до: 1,5</t>
  </si>
  <si>
    <t>ТЕРм Тверской обл.(изд.2009) ч. 37, разд. 02, поз.027-22</t>
  </si>
  <si>
    <t>15</t>
  </si>
  <si>
    <t>м08-01-082-1</t>
  </si>
  <si>
    <t>Зажим наборный без кожуха</t>
  </si>
  <si>
    <t>100 шт.</t>
  </si>
  <si>
    <t>ТЕРм Тверской обл.(изд.2009) ч. 08, разд. 01, поз.082-1</t>
  </si>
  <si>
    <t>16</t>
  </si>
  <si>
    <t>33-04-030-4</t>
  </si>
  <si>
    <t>Установка ПРВТ вручную (применительно)</t>
  </si>
  <si>
    <t>ТЕР Тверской обл.(изд.2009) ч.33, разд.04, поз.030-4</t>
  </si>
  <si>
    <t>ПЗ</t>
  </si>
  <si>
    <t>Прямые затраты</t>
  </si>
  <si>
    <t>СтМат</t>
  </si>
  <si>
    <t>Стоимость материальных ресурсов</t>
  </si>
  <si>
    <t>СтМатЗак</t>
  </si>
  <si>
    <t>Стоимость материалов заказчика</t>
  </si>
  <si>
    <t>Оборуд</t>
  </si>
  <si>
    <t>Стоимость оборудования</t>
  </si>
  <si>
    <t>ЭММ</t>
  </si>
  <si>
    <t>Эксплуатация машин</t>
  </si>
  <si>
    <t>ЗПМ</t>
  </si>
  <si>
    <t>ЗП машинистов</t>
  </si>
  <si>
    <t>ОЗП</t>
  </si>
  <si>
    <t>Основная ЗП рабочих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</si>
  <si>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</si>
  <si>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</si>
  <si>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</si>
  <si>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</si>
  <si>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</si>
  <si>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</si>
  <si>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</si>
  <si>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</si>
  <si>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</si>
  <si>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</si>
  <si>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</si>
  <si>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</si>
  <si>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Итого по смете</t>
  </si>
  <si>
    <t>Сметная заработная плата основных рабочих</t>
  </si>
  <si>
    <t>Сметная заработная плата машинистов</t>
  </si>
  <si>
    <t>Сметная заработная плата</t>
  </si>
  <si>
    <t>Сметная стоимость материалов</t>
  </si>
  <si>
    <t>Сметная стоимость машин и механизмов</t>
  </si>
  <si>
    <t>Итого с накладными и плановыми</t>
  </si>
  <si>
    <t>Всего по смете</t>
  </si>
  <si>
    <t>Налог на добавленную стоимость 18%</t>
  </si>
  <si>
    <t>Всего с учетом налога</t>
  </si>
  <si>
    <t>Пусконаладочные работы</t>
  </si>
  <si>
    <t>{43AC5B16-5A3E-4CC3-82D6-010EFBF73FCB}</t>
  </si>
  <si>
    <t>п01-11-011-1</t>
  </si>
  <si>
    <t>Проверка наличия цепи между заземлителями и заземленными элементами</t>
  </si>
  <si>
    <t>100точек</t>
  </si>
  <si>
    <t>ТЕРп Тверской обл.(изд.2009) ч. 01, разд. 11, поз.011-1</t>
  </si>
  <si>
    <t>*1,15*0,8</t>
  </si>
  <si>
    <t>Пусконаладочные работы : все сборники</t>
  </si>
  <si>
    <t>ФЕРп</t>
  </si>
  <si>
    <t>п01-11-010-1</t>
  </si>
  <si>
    <t>Измерение сопротивления растеканию тока: заземлителя</t>
  </si>
  <si>
    <t>измерение</t>
  </si>
  <si>
    <t>ТЕРп Тверской обл.(изд.2009) ч. 01, разд. 11, поз.010-1</t>
  </si>
  <si>
    <t>1 измерение</t>
  </si>
  <si>
    <t>п01-11-012-1</t>
  </si>
  <si>
    <t>Определение удельного сопротивления грунта</t>
  </si>
  <si>
    <t>ТЕРп Тверской обл.(изд.2009) ч. 01, разд. 11, поз.012-1</t>
  </si>
  <si>
    <t>п01-03-005-1</t>
  </si>
  <si>
    <t>Разъединитель трехполюсный напряжением: до 20 кВ</t>
  </si>
  <si>
    <t>ТЕРп Тверской обл.(изд.2009) ч. 01, разд. 03, поз.005-1</t>
  </si>
  <si>
    <t>Материалы</t>
  </si>
  <si>
    <t>{169FF31C-5BCC-4DA3-9EAC-5508BA8376ED}</t>
  </si>
  <si>
    <t>стойка железобетонная вибрированная СВ 110-5</t>
  </si>
  <si>
    <t>Материалы, изделия и конструкции</t>
  </si>
  <si>
    <t>материалы</t>
  </si>
  <si>
    <t>крепление подкоса У52</t>
  </si>
  <si>
    <t>траверса ТМ73</t>
  </si>
  <si>
    <t>траверса ТМ 60</t>
  </si>
  <si>
    <t>оголовок ОГ-52</t>
  </si>
  <si>
    <t>оголовок ОГ-54</t>
  </si>
  <si>
    <t>хомут Х-51</t>
  </si>
  <si>
    <t>изолятор ШФ-20Г1</t>
  </si>
  <si>
    <t>колпачок К9</t>
  </si>
  <si>
    <t>натяжная изолирующая подвеска</t>
  </si>
  <si>
    <t>зажим ПА</t>
  </si>
  <si>
    <t>зажим ПС-2-1</t>
  </si>
  <si>
    <t>спиральная вязка типа СВ 35</t>
  </si>
  <si>
    <t>звено промежуточное ПРТ-7-1</t>
  </si>
  <si>
    <t>зажим прокалывающий SL25.2</t>
  </si>
  <si>
    <t>траверса ТМ72</t>
  </si>
  <si>
    <t>17</t>
  </si>
  <si>
    <t>самонесущий изолированный провод СИП3 1х70 мм2</t>
  </si>
  <si>
    <t>м</t>
  </si>
  <si>
    <t>Оборудование</t>
  </si>
  <si>
    <t>{DD128810-80D5-4A8F-A614-0FBBF5F9E767}</t>
  </si>
  <si>
    <t>разрядник РДИП-10</t>
  </si>
  <si>
    <t>оборудование</t>
  </si>
  <si>
    <t>Разъединитель ПРВТ-10</t>
  </si>
  <si>
    <t>Перебазирование техники, проезд бригады</t>
  </si>
  <si>
    <t>{959C0CCB-DE50-4517-A0B7-994EB2A6188C}</t>
  </si>
  <si>
    <t>1-4.0</t>
  </si>
  <si>
    <t>Затраты труда рабочих, разряд работ 4</t>
  </si>
  <si>
    <t>чел.-ч</t>
  </si>
  <si>
    <t>Водопровод - наружные сети</t>
  </si>
  <si>
    <t>ФЕР-22</t>
  </si>
  <si>
    <t>400302</t>
  </si>
  <si>
    <t>Спецавтомашины типа УАЗ</t>
  </si>
  <si>
    <t>маш.-ч</t>
  </si>
  <si>
    <t>ЦЭМ Тверской обл. (ред. 2009), раздел 40, поз.0302</t>
  </si>
  <si>
    <t>Машины и механизмы</t>
  </si>
  <si>
    <t>Эксплуатация машин и механизмов ( ценники на ЭММ )</t>
  </si>
  <si>
    <t>400003</t>
  </si>
  <si>
    <t>Автомобили бортовые, грузоподъемность: до 10т</t>
  </si>
  <si>
    <t>ЦЭМ Тверской обл. (ред. 2009), раздел 40, поз.0003</t>
  </si>
  <si>
    <t>021141</t>
  </si>
  <si>
    <t>Краны на автомобильном ходу при работе на других видах строительства: 10т</t>
  </si>
  <si>
    <t>ЦЭМ Тверской обл. (ред. 2009), раздел 02, поз.1141</t>
  </si>
  <si>
    <t>160402</t>
  </si>
  <si>
    <t>Машины бурильно-крановые: на автомобиле, глубина бурения 3,5 м</t>
  </si>
  <si>
    <t>ЦЭМ Тверской обл. (ред. 2009), раздел 16, поз.0402</t>
  </si>
  <si>
    <t>_МДСрем_НР</t>
  </si>
  <si>
    <t>Коэфф. 0,90    к НР при ремонте жилых и общ. зд.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</si>
  <si>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</si>
  <si>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_МДСрем_СП</t>
  </si>
  <si>
    <t>Коэфф. 0,85    к СП при ремонте зданий и сооруженй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</si>
  <si>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</si>
  <si>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_ТЕК</t>
  </si>
  <si>
    <t>{вкл] - Расчет в тек. уровне цен ( индексация  построчно), {выкл} - расчет в базсном уроване цен ( или индексация по итогу сметы)</t>
  </si>
  <si>
    <t>(_ТЕК)      {Вкл.}    - При расчете в текущем (прогнозном) уровне цен , построчная индексация расенок по статьям затрат  {Выкл}   - При расчете в базисном ( 1/01/2000г.) уровне цен, индексация по итогам сметы/объекта</t>
  </si>
  <si>
    <t>_ТЕК_НР</t>
  </si>
  <si>
    <t>Коэфф. 0,85    к НР для текущего уровня цен с 01.01.2011 при  обычной системе налогообложения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</si>
  <si>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</si>
  <si>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_ТЕК_СП</t>
  </si>
  <si>
    <t>Коэфф. 0,80    к СП для текущего уровня цен с 01.01.2011 при  обычной системе налогообложения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</si>
  <si>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</si>
  <si>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ЖИЛ</t>
  </si>
  <si>
    <t>При работах на жилых и общественных зданиях</t>
  </si>
  <si>
    <t>Для сборников ФЕР , ФЕРр:  · {ЖИЛ} - ( вкл.)  -   при производстве всех видов работ  на объектах  жилищно-гражданского назначения  · {ЖИЛ} - (выкл.) -  при производстве всех видов работ на объектах производственного  назначения</t>
  </si>
  <si>
    <t>ЗАКР</t>
  </si>
  <si>
    <t>Работы в тоннелях закрытым/ открытым способом ( сопутствующие работы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</si>
  <si>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</si>
  <si>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М_ГОР_опт</t>
  </si>
  <si>
    <t>Прокладка городских/междугородных волоконно-оптических сетей связи (монтаж оборудования 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</si>
  <si>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</si>
  <si>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ОКРтек_НР_СП</t>
  </si>
  <si>
    <t>(Вкл) - Итоговые нормы НР и СП округляются до целых, (Выкл) - до 2-х знаков после запятой</t>
  </si>
  <si>
    <t>{ОКРтек_НР_СП} -  (вкл)     -    нормы НР и СП округляются до целых                        ( выкл.) -   нормы НР и СП округляютя до двух знаковов после запятой</t>
  </si>
  <si>
    <t>СЛЖ</t>
  </si>
  <si>
    <t>Коэфф. 1.2 к НР  при работах на сложных объектах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</si>
  <si>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</si>
  <si>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УПР</t>
  </si>
  <si>
    <t>Упрощенное налогообложение Коэф. = 0,9 к СП ( коэф. = 0,7 к НР при упрощенной системе налогооблажения отменен с 1.01.2011 )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</si>
  <si>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</si>
  <si>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УПРтек_НР</t>
  </si>
  <si>
    <t>Упрощенное налогобложение:  Коэфф. 0,94  к НР для текущего уровня цен с 01.01.2011 при  упрощенной системе налогообложения</t>
  </si>
  <si>
    <t>Для норм НР с 1.01.2011 года при упрощенном налогообложении: если {УПР} - вкл.  · {УПРтек_НР} = 0.94  -  При упрощенном налогообложении в текущем уровне цен   ·</t>
  </si>
  <si>
    <t>ХОЗ</t>
  </si>
  <si>
    <t>Коэфф. 0,6 к НР при хозяйственном способе работ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</si>
  <si>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</si>
  <si>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мАВИА</t>
  </si>
  <si>
    <t>При работах по диспечеризации управления движением авиа/траспортом ( монтаж оборудования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</si>
  <si>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</si>
  <si>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мАЭС</t>
  </si>
  <si>
    <t>При работах на АЭС ( монтаж оборудования )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</si>
  <si>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</si>
  <si>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1-1025-69</t>
  </si>
  <si>
    <t>Рабочий строитель среднего разряда 2,5</t>
  </si>
  <si>
    <t>Затраты труда машинистов</t>
  </si>
  <si>
    <t>чел.час</t>
  </si>
  <si>
    <t>010201</t>
  </si>
  <si>
    <t>ЦЭМ Тверской обл. (ред. 2009), раздел 01, поз.0201</t>
  </si>
  <si>
    <t>Прицепы тракторные 2 т</t>
  </si>
  <si>
    <t>010410</t>
  </si>
  <si>
    <t>ЦЭМ Тверской обл. (ред. 2009), раздел 01, поз.0410</t>
  </si>
  <si>
    <t>Тракторы на пневмоколесном ходу при работе на других видах строительства: 59 кВт (80 л.с.)</t>
  </si>
  <si>
    <t>1-1033-69</t>
  </si>
  <si>
    <t>Рабочий строитель среднего разряда 3,3</t>
  </si>
  <si>
    <t>400001</t>
  </si>
  <si>
    <t>ЦЭМ Тверской обл. (ред. 2009), раздел 40, поз.0001</t>
  </si>
  <si>
    <t>Автомобили бортовые, грузоподъемность: до 5 т</t>
  </si>
  <si>
    <t>101-0404</t>
  </si>
  <si>
    <t>ССЦ Тверской обл. (ред. 2009), ч.1, разд.01, поз.0404</t>
  </si>
  <si>
    <t>Краска для наружных работ черная, марок МА-015, ПФ-014</t>
  </si>
  <si>
    <t>т</t>
  </si>
  <si>
    <t>101-0962</t>
  </si>
  <si>
    <t>ССЦ Тверской обл. (ред. 2009), ч.1, разд.01, поз.0962</t>
  </si>
  <si>
    <t>Смазка солидол жировой марки «Ж»</t>
  </si>
  <si>
    <t>101-1714</t>
  </si>
  <si>
    <t>ССЦ Тверской обл. (ред. 2009), ч.1, разд.01, поз.1714</t>
  </si>
  <si>
    <t>Болты с гайками и шайбами строительные</t>
  </si>
  <si>
    <t>101-1757</t>
  </si>
  <si>
    <t>ССЦ Тверской обл. (ред. 2009), ч.1, разд.01, поз.1757</t>
  </si>
  <si>
    <t>Ветошь</t>
  </si>
  <si>
    <t>кг</t>
  </si>
  <si>
    <t>101-2349</t>
  </si>
  <si>
    <t>ССЦ Тверской обл. (ред. 2009), ч.1, разд.01, поз.2349</t>
  </si>
  <si>
    <t>Смазка ЗЭС</t>
  </si>
  <si>
    <t>101-9341</t>
  </si>
  <si>
    <t>ССЦ Тверской обл. (ред. 2009), ч.1, разд.01, поз.9341</t>
  </si>
  <si>
    <t>Сталь стержневая диаметром до 10 мм</t>
  </si>
  <si>
    <t>110-9030</t>
  </si>
  <si>
    <t>ССЦ Тверской обл. (ред. 2009), ч.1, разд.10, поз.9030</t>
  </si>
  <si>
    <t>Изоляторы штыревые</t>
  </si>
  <si>
    <t>110-9091</t>
  </si>
  <si>
    <t>ССЦ Тверской обл. (ред. 2009), ч.1, разд.10, поз.9091</t>
  </si>
  <si>
    <t>Штыри</t>
  </si>
  <si>
    <t>110-9126</t>
  </si>
  <si>
    <t>ССЦ Тверской обл. (ред. 2009), ч.1, разд.10, поз.9126</t>
  </si>
  <si>
    <t>Металлические плакаты</t>
  </si>
  <si>
    <t>113-0079</t>
  </si>
  <si>
    <t>ССЦ Тверской обл. (ред. 2009), ч.1, разд.13, поз.0079</t>
  </si>
  <si>
    <t>Лак БТ-577</t>
  </si>
  <si>
    <t>201-9266</t>
  </si>
  <si>
    <t>ССЦ Тверской обл. (ред. 2009), ч.2, разд.01, поз.9266</t>
  </si>
  <si>
    <t>Хомуты стальные</t>
  </si>
  <si>
    <t>201-9285</t>
  </si>
  <si>
    <t>ССЦ Тверской обл. (ред. 2009), ч.2, разд.01, поз.9285</t>
  </si>
  <si>
    <t>Траверсы стальные</t>
  </si>
  <si>
    <t>403-1180</t>
  </si>
  <si>
    <t>ССЦ Тверской обл. (ред. 2009), ч.4, разд.03, поз.1180</t>
  </si>
  <si>
    <t>Стойка железобетонная вибрированная для опор</t>
  </si>
  <si>
    <t>201-9261</t>
  </si>
  <si>
    <t>ССЦ Тверской обл. (ред. 2009), ч.2, разд.01, поз.9261</t>
  </si>
  <si>
    <t>Детали крепления стальные</t>
  </si>
  <si>
    <t>1-1036-69</t>
  </si>
  <si>
    <t>Рабочий строитель среднего разряда 3,6</t>
  </si>
  <si>
    <t>031001</t>
  </si>
  <si>
    <t>ЦЭМ Тверской обл. (ред. 2009), раздел 03, поз.1001</t>
  </si>
  <si>
    <t>Автогидроподъемники высотой подъема: 12м</t>
  </si>
  <si>
    <t>101-1745</t>
  </si>
  <si>
    <t>ССЦ Тверской обл. (ред. 2009), ч.1, разд.01, поз.1745</t>
  </si>
  <si>
    <t>Бензин растворитель</t>
  </si>
  <si>
    <t>502-9102</t>
  </si>
  <si>
    <t>ССЦ Тверской обл. (ред. 2009), ч.5, разд.02, поз.9102</t>
  </si>
  <si>
    <t>Провода самонесущие изолированные</t>
  </si>
  <si>
    <t>509-0181</t>
  </si>
  <si>
    <t>ССЦ Тверской обл. (ред. 2009), ч.5, разд.09, поз.0181</t>
  </si>
  <si>
    <t>Зажимы К-СФ-1</t>
  </si>
  <si>
    <t>509-0455</t>
  </si>
  <si>
    <t>ССЦ Тверской обл. (ред. 2009), ч.5, разд.09, поз.0455</t>
  </si>
  <si>
    <t>Соединитель алюминиевых и сталеалюминиевых проводов (СОАС) 062-3</t>
  </si>
  <si>
    <t>101-1292</t>
  </si>
  <si>
    <t>ССЦ Тверской обл. (ред. 2009), ч.1, разд.01, поз.1292</t>
  </si>
  <si>
    <t>Уайт-спирит</t>
  </si>
  <si>
    <t>1-2038-69</t>
  </si>
  <si>
    <t>Рабочий монтажник среднего разряда 3,8</t>
  </si>
  <si>
    <t>021102</t>
  </si>
  <si>
    <t>ЦЭМ Тверской обл. (ред. 2009), раздел 02, поз.1102</t>
  </si>
  <si>
    <t>Краны на автомобильном ходу при работе на монтаже технологического оборудования: 10т</t>
  </si>
  <si>
    <t>040502</t>
  </si>
  <si>
    <t>ЦЭМ Тверской обл. (ред. 2009), раздел 04, поз.0502</t>
  </si>
  <si>
    <t>Установки для сварки: ручной дуговой (постоянного тока)</t>
  </si>
  <si>
    <t>400002</t>
  </si>
  <si>
    <t>ЦЭМ Тверской обл. (ред. 2009), раздел 40, поз.0002</t>
  </si>
  <si>
    <t>Автомобили бортовые, грузоподъемность: до 8 т</t>
  </si>
  <si>
    <t>101-1614</t>
  </si>
  <si>
    <t>ССЦ Тверской обл. (ред. 2009), ч.1, разд.01, поз.1614</t>
  </si>
  <si>
    <t>Сталь круглая углеродистая обыкновенного качества марки ВСт3пс5-1 диаметром 16 мм</t>
  </si>
  <si>
    <t>101-1924</t>
  </si>
  <si>
    <t>ССЦ Тверской обл. (ред. 2009), ч.1, разд.01, поз.1924</t>
  </si>
  <si>
    <t>Электроды диаметром 4 мм Э42А</t>
  </si>
  <si>
    <t>113-1786</t>
  </si>
  <si>
    <t>ССЦ Тверской обл. (ред. 2009), ч.1, разд.13, поз.1786</t>
  </si>
  <si>
    <t>Лак битумный БТ-123</t>
  </si>
  <si>
    <t>999-9950</t>
  </si>
  <si>
    <t>ССЦ Тверской обл. (ред. 2009), ч.9, разд.99, поз.9950</t>
  </si>
  <si>
    <t>Масса оборудования</t>
  </si>
  <si>
    <t>1 т</t>
  </si>
  <si>
    <t>101-1889</t>
  </si>
  <si>
    <t>ССЦ Тверской обл. (ред. 2009), ч.1, разд.01, поз.1889</t>
  </si>
  <si>
    <t>Сталь полосовая 40х4 мм, кипящая</t>
  </si>
  <si>
    <t>1-1028-69</t>
  </si>
  <si>
    <t>Рабочий строитель среднего разряда 2,8</t>
  </si>
  <si>
    <t>1-1015-69</t>
  </si>
  <si>
    <t>Рабочий строитель среднего разряда 1,5</t>
  </si>
  <si>
    <t>1-2024-69</t>
  </si>
  <si>
    <t>Рабочий монтажник среднего разряда 2,4</t>
  </si>
  <si>
    <t>1-2040-69</t>
  </si>
  <si>
    <t>Рабочий монтажник среднего разряда 4</t>
  </si>
  <si>
    <t>101-1755</t>
  </si>
  <si>
    <t>ССЦ Тверской обл. (ред. 2009), ч.1, разд.01, поз.1755</t>
  </si>
  <si>
    <t>Сталь полосовая, марка стали Ст3сп шириной 50-200 мм толщиной 4-5 мм</t>
  </si>
  <si>
    <t>101-2143</t>
  </si>
  <si>
    <t>ССЦ Тверской обл. (ред. 2009), ч.1, разд.01, поз.2143</t>
  </si>
  <si>
    <t>Краска</t>
  </si>
  <si>
    <t>509-0100</t>
  </si>
  <si>
    <t>ССЦ Тверской обл. (ред. 2009), ч.5, разд.09, поз.0100</t>
  </si>
  <si>
    <t>Зажимы наборные</t>
  </si>
  <si>
    <t>509-0156</t>
  </si>
  <si>
    <t>ССЦ Тверской обл. (ред. 2009), ч.5, разд.09, поз.0156</t>
  </si>
  <si>
    <t>Оконцеватели маркировочные</t>
  </si>
  <si>
    <t>1-1043-69</t>
  </si>
  <si>
    <t>Рабочий строитель среднего разряда 4,3</t>
  </si>
  <si>
    <t>502-9079</t>
  </si>
  <si>
    <t>ССЦ Тверской обл. (ред. 2009), ч.5, разд.02, поз.9079</t>
  </si>
  <si>
    <t>Провода неизолированные</t>
  </si>
  <si>
    <t>0-3306-69</t>
  </si>
  <si>
    <t>Электромонтажник-наладчик 6 разряда</t>
  </si>
  <si>
    <t>2-0023-69</t>
  </si>
  <si>
    <t>Инженер по наладке и испытаниям III категории</t>
  </si>
  <si>
    <t>0-3304-69</t>
  </si>
  <si>
    <t>Электромонтажник-наладчик 4 разряда</t>
  </si>
  <si>
    <t>2-0022-69</t>
  </si>
  <si>
    <t>Инженер по наладке и испытаниям II категории</t>
  </si>
  <si>
    <t>3-0022-69</t>
  </si>
  <si>
    <t>Техник по наладке и испытаниям II категории</t>
  </si>
  <si>
    <t>509-1073</t>
  </si>
  <si>
    <t>ССЦ Тверской обл. (ред. 2009), ч.5, разд.09, поз.1073</t>
  </si>
  <si>
    <t>Колпачки полиэтиленовые</t>
  </si>
  <si>
    <t>Утверждаю</t>
  </si>
  <si>
    <t>'____' ___________ 2012 г.</t>
  </si>
  <si>
    <t>Согласовано</t>
  </si>
  <si>
    <t>С М Е Т А</t>
  </si>
  <si>
    <t>БАЗОВЫЕ</t>
  </si>
  <si>
    <t>ТЕКУЩИЕ</t>
  </si>
  <si>
    <t xml:space="preserve">Сметная стоимость </t>
  </si>
  <si>
    <t xml:space="preserve">строительных работ </t>
  </si>
  <si>
    <t xml:space="preserve">монтажных работ </t>
  </si>
  <si>
    <t xml:space="preserve">оборудования </t>
  </si>
  <si>
    <t xml:space="preserve">прочих работ </t>
  </si>
  <si>
    <t xml:space="preserve">Нормативная трудоемкость </t>
  </si>
  <si>
    <t xml:space="preserve">Средства на оплату труда </t>
  </si>
  <si>
    <t>ноябрь</t>
  </si>
  <si>
    <t>№ п/п</t>
  </si>
  <si>
    <t>Шифр и номер позиции норматива</t>
  </si>
  <si>
    <t>Наименование работ и затрат</t>
  </si>
  <si>
    <t>Единица измер-ия</t>
  </si>
  <si>
    <t>Кол-во единиц</t>
  </si>
  <si>
    <t>Базовая цена (с учетом поправок), руб.</t>
  </si>
  <si>
    <t>Поправ. коэфф.</t>
  </si>
  <si>
    <t>Итоговая цена, руб.</t>
  </si>
  <si>
    <t>Пункт коэфф. пересчета</t>
  </si>
  <si>
    <t>Коэфф. пересчета</t>
  </si>
  <si>
    <t>Текущая цена, руб.</t>
  </si>
  <si>
    <t>Итог. затраты труда, чел.-час</t>
  </si>
  <si>
    <t>Раздел</t>
  </si>
  <si>
    <t>… Основная заработная плата</t>
  </si>
  <si>
    <t>… Эксплуатация машин и механизмов</t>
  </si>
  <si>
    <t xml:space="preserve">  … в т. ч. зарплата машинистов</t>
  </si>
  <si>
    <t>… Стоимость материалов</t>
  </si>
  <si>
    <t>… Затраты труда строителей</t>
  </si>
  <si>
    <t>Накладные расходы от ФОТ</t>
  </si>
  <si>
    <t>Сметная прибыль от ФОТ</t>
  </si>
  <si>
    <t>Итого по разделу:</t>
  </si>
  <si>
    <t>Итого по локальной смете:</t>
  </si>
  <si>
    <t>тыс. руб.</t>
  </si>
  <si>
    <t>чел.-ч.</t>
  </si>
  <si>
    <t>Исполнил:</t>
  </si>
  <si>
    <t>Проверил:</t>
  </si>
  <si>
    <t>Унифицированная форма № КС-2</t>
  </si>
  <si>
    <t>Утверждена постановлением Госкомстата России</t>
  </si>
  <si>
    <t>от 11.11.99 № 100</t>
  </si>
  <si>
    <t>Код</t>
  </si>
  <si>
    <t>Форма по ОКУД</t>
  </si>
  <si>
    <t>Инвестор</t>
  </si>
  <si>
    <t>по ОКПО</t>
  </si>
  <si>
    <t>Заказчик</t>
  </si>
  <si>
    <t>Подрядчик</t>
  </si>
  <si>
    <t>Стройка</t>
  </si>
  <si>
    <t>Объект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</si>
  <si>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</si>
  <si>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</si>
  <si>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</si>
  <si>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</si>
  <si>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</si>
  <si>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</si>
  <si>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</si>
  <si>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</si>
  <si>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</si>
  <si>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</si>
  <si>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 К Т   В Ы П О Л Н Е Н Н Ы Х   Р А Б О Т</t>
  </si>
  <si>
    <t>Сметная (договорная) стоимость в соответствии с договором подряда (субподряда)</t>
  </si>
  <si>
    <t>Итого по акту:</t>
  </si>
  <si>
    <t>Сдал:</t>
  </si>
  <si>
    <t>Принял:</t>
  </si>
  <si>
    <t>Форма № 1</t>
  </si>
  <si>
    <t>СОГЛАСОВАНО</t>
  </si>
  <si>
    <t>УТВЕРЖДАЮ</t>
  </si>
  <si>
    <t>'____' __________________2012г.</t>
  </si>
  <si>
    <t>Сводный сметный расчет в сумме</t>
  </si>
  <si>
    <t>(ссылка на документ об утверждении)</t>
  </si>
  <si>
    <t>СВОДНЫЙ СМЕТНЫЙ РАСЧЕТ СТОИМОСТИ СТРОИТЕЛЬСТВА</t>
  </si>
  <si>
    <t>Номер по порядку</t>
  </si>
  <si>
    <t>Номера сметных расчетов и смет, Обоснование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</si>
  <si>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</si>
  <si>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</si>
  <si>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</si>
  <si>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</si>
  <si>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</si>
  <si>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</si>
  <si>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</si>
  <si>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Глава 2.</t>
  </si>
  <si>
    <t>Основные объекты строительства</t>
  </si>
  <si>
    <t>ЛС№1</t>
  </si>
  <si>
    <t>Строительство ВЛ-10кВ</t>
  </si>
  <si>
    <t>ЛС№2</t>
  </si>
  <si>
    <t>Установка Реклоузера</t>
  </si>
  <si>
    <t>Строительство КТП-630кВа</t>
  </si>
  <si>
    <t>ИТОГО ПО ГЛАВЕ 2:</t>
  </si>
  <si>
    <t>Итого по Главам1-2</t>
  </si>
  <si>
    <t>Глава 8.</t>
  </si>
  <si>
    <t>Временные здания и сооружения.</t>
  </si>
  <si>
    <t>ГСН 81-05-01-2001пр1п2.7</t>
  </si>
  <si>
    <t>Средства на строительство временных зданий и соружений 2,5%*0,8=2%</t>
  </si>
  <si>
    <t>Итого по главам 1-8</t>
  </si>
  <si>
    <t>Глава 9.</t>
  </si>
  <si>
    <t>Прочие работы и затраты.</t>
  </si>
  <si>
    <t>ГСН 81-05-02-2001пр1п2.7</t>
  </si>
  <si>
    <t>Дополнительные затраты при производстве строительно-монтажных (ремонтно-строительных) работ в зимнее время 1,9%</t>
  </si>
  <si>
    <t>Итого по Главам1-9</t>
  </si>
  <si>
    <t>Глава 12.</t>
  </si>
  <si>
    <t>Проектные и изыскательские работы.</t>
  </si>
  <si>
    <t>Смета на проектные работы</t>
  </si>
  <si>
    <t xml:space="preserve">Средства на оплату проектных работ </t>
  </si>
  <si>
    <t>Создание инженерно-топографических работ</t>
  </si>
  <si>
    <t>Итого по главе 12</t>
  </si>
  <si>
    <t>Итого по главам 1-12</t>
  </si>
  <si>
    <t>МДС 81-35.2004</t>
  </si>
  <si>
    <t>Средства на возмещение расходов по оплате непредвиденных работ и затрат 3%</t>
  </si>
  <si>
    <t>ИТОГО:</t>
  </si>
  <si>
    <t>ЗАКОН РФ ОТ 07.07.03 № 117-ФЗ п.3 ст.164 Н.К.РФ</t>
  </si>
  <si>
    <t>Средства на покрытие затрат по уплате налога на добавленную стоимость 18%</t>
  </si>
  <si>
    <t>ПП РФ № 109 от 26.02.04 г., Приказ ФСТ РФ от 23.10.07 № 277-э/7</t>
  </si>
  <si>
    <t>Итого по сводному расчету:</t>
  </si>
  <si>
    <t>Составил</t>
  </si>
  <si>
    <t>Заместитель главного инженера</t>
  </si>
  <si>
    <t>филиала ОАО " МРСК-Центра"" Тверьэнерго"</t>
  </si>
  <si>
    <t>филиала ОАО " МРСК-Центра"-                          " Тверьэнерго"</t>
  </si>
  <si>
    <t>Строительство ВЛ-10кВ для электроснабжения  садоводческого товарищества " Княжеское" в районе д. Стрелки Княжевского с/о Зубцовского района Тверской области</t>
  </si>
  <si>
    <t>Составлена в нормативной базе ТЕР, Тверской области</t>
  </si>
  <si>
    <t xml:space="preserve">Составлен в ценах по состоянию на 4 кв. 2011 г., </t>
  </si>
  <si>
    <t>Ориентировочный расчет стоимости (по единичным расценкам) в ценах 4 кв. 2010 года без НДС</t>
  </si>
  <si>
    <t>Наименование</t>
  </si>
  <si>
    <t>Текущая стоимость  тыс. руб. без НДС</t>
  </si>
  <si>
    <t>Коэффициент перевода стоимости в цены 2001г.</t>
  </si>
  <si>
    <t>Коэффициент перевода стоимости в цены 2010г.</t>
  </si>
  <si>
    <t>Итого в ценах 2010 г. тыс. руб. без НДС</t>
  </si>
  <si>
    <t>Строка в корректировке инвестиционной программы №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</si>
</sst>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* #,##0.00;* \-#,##0.00;* &quot;-&quot;??;@"/>
    <numFmt numFmtId="165" formatCode="d/m/yyyy;@"/>
    <numFmt numFmtId="166" formatCode="General;\-General;"/>
    <numFmt numFmtId="167" formatCode="* #,##0.00000;* \-#,##0.00000;* &quot;-&quot;??;@"/>
    <numFmt numFmtId="168" formatCode="##0"/>
  </numFmts>
  <fonts count="47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6"/>
      <color indexed="62"/>
      <name val="Tahoma"/>
      <family val="2"/>
      <charset val="204"/>
    </font>
    <font>
      <b/>
      <u/>
      <sz val="12"/>
      <color indexed="62"/>
      <name val="Tahoma"/>
      <family val="2"/>
      <charset val="204"/>
    </font>
    <font>
      <b/>
      <u/>
      <sz val="12"/>
      <name val="Tahoma"/>
      <family val="2"/>
      <charset val="204"/>
    </font>
    <font>
      <sz val="11"/>
      <color indexed="58"/>
      <name val="Tahoma"/>
      <family val="2"/>
      <charset val="204"/>
    </font>
    <font>
      <b/>
      <sz val="11"/>
      <color indexed="58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3"/>
      <name val="Tahoma"/>
      <family val="2"/>
      <charset val="204"/>
    </font>
    <font>
      <sz val="13"/>
      <name val="Arial"/>
      <family val="2"/>
      <charset val="204"/>
    </font>
    <font>
      <u/>
      <sz val="11"/>
      <color indexed="62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4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u/>
      <sz val="11"/>
      <color indexed="62"/>
      <name val="Tahoma"/>
      <family val="2"/>
      <charset val="204"/>
    </font>
    <font>
      <b/>
      <u/>
      <sz val="11"/>
      <name val="Tahoma"/>
      <family val="2"/>
      <charset val="204"/>
    </font>
    <font>
      <sz val="10"/>
      <color indexed="58"/>
      <name val="Tahoma"/>
      <family val="2"/>
      <charset val="204"/>
    </font>
    <font>
      <b/>
      <sz val="10"/>
      <color indexed="58"/>
      <name val="Tahoma"/>
      <family val="2"/>
      <charset val="204"/>
    </font>
    <font>
      <b/>
      <sz val="11"/>
      <color indexed="62"/>
      <name val="Tahoma"/>
      <family val="2"/>
      <charset val="204"/>
    </font>
    <font>
      <sz val="12"/>
      <name val="Arial"/>
      <family val="2"/>
      <charset val="204"/>
    </font>
    <font>
      <u/>
      <sz val="10"/>
      <color indexed="62"/>
      <name val="Tahoma"/>
      <family val="2"/>
      <charset val="204"/>
    </font>
    <font>
      <b/>
      <sz val="8"/>
      <name val="Verdan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b/>
      <sz val="11"/>
      <color indexed="62"/>
      <name val="Arial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63"/>
      <name val="Arial Cyr"/>
      <charset val="204"/>
    </font>
    <font>
      <sz val="8"/>
      <name val="Verdana"/>
      <family val="2"/>
    </font>
    <font>
      <b/>
      <sz val="10"/>
      <color indexed="63"/>
      <name val="Arial Cyr"/>
      <charset val="204"/>
    </font>
    <font>
      <sz val="10"/>
      <color indexed="8"/>
      <name val="Arial Cyr"/>
      <family val="2"/>
      <charset val="204"/>
    </font>
    <font>
      <sz val="9"/>
      <name val="Verdana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2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164" fontId="31" fillId="0" borderId="0" applyFont="0" applyFill="0" applyBorder="0" applyAlignment="0" applyProtection="0"/>
    <xf numFmtId="0" fontId="5" fillId="0" borderId="0"/>
    <xf numFmtId="0" fontId="34" fillId="2" borderId="1" applyNumberFormat="0" applyAlignment="0" applyProtection="0"/>
    <xf numFmtId="0" fontId="38" fillId="0" borderId="0"/>
    <xf numFmtId="0" fontId="4" fillId="0" borderId="0"/>
  </cellStyleXfs>
  <cellXfs count="2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13" xfId="0" applyFont="1" applyBorder="1" applyAlignment="1">
      <alignment vertical="top"/>
    </xf>
    <xf numFmtId="0" fontId="12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0" fontId="12" fillId="0" borderId="11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2" fillId="0" borderId="17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8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center" vertical="top"/>
    </xf>
    <xf numFmtId="0" fontId="6" fillId="0" borderId="18" xfId="0" applyFont="1" applyBorder="1" applyAlignment="1">
      <alignment horizontal="right" vertical="top"/>
    </xf>
    <xf numFmtId="0" fontId="6" fillId="0" borderId="19" xfId="0" applyFont="1" applyBorder="1" applyAlignment="1">
      <alignment vertical="top"/>
    </xf>
    <xf numFmtId="0" fontId="6" fillId="0" borderId="19" xfId="0" applyFont="1" applyBorder="1" applyAlignment="1">
      <alignment horizontal="right" vertical="top"/>
    </xf>
    <xf numFmtId="0" fontId="6" fillId="0" borderId="13" xfId="0" applyFont="1" applyBorder="1" applyAlignment="1">
      <alignment vertical="top"/>
    </xf>
    <xf numFmtId="0" fontId="6" fillId="0" borderId="20" xfId="0" applyFont="1" applyBorder="1" applyAlignment="1">
      <alignment vertical="top" wrapText="1"/>
    </xf>
    <xf numFmtId="0" fontId="12" fillId="0" borderId="21" xfId="0" applyFont="1" applyBorder="1" applyAlignment="1">
      <alignment vertical="top"/>
    </xf>
    <xf numFmtId="0" fontId="12" fillId="0" borderId="21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12" fillId="0" borderId="24" xfId="0" applyFont="1" applyBorder="1" applyAlignment="1">
      <alignment vertical="top" wrapText="1"/>
    </xf>
    <xf numFmtId="0" fontId="12" fillId="0" borderId="24" xfId="0" applyFont="1" applyBorder="1" applyAlignment="1">
      <alignment vertical="top"/>
    </xf>
    <xf numFmtId="0" fontId="6" fillId="0" borderId="22" xfId="0" applyFont="1" applyBorder="1" applyAlignment="1">
      <alignment vertical="top"/>
    </xf>
    <xf numFmtId="0" fontId="6" fillId="0" borderId="25" xfId="0" applyFont="1" applyBorder="1" applyAlignment="1">
      <alignment vertical="top"/>
    </xf>
    <xf numFmtId="0" fontId="13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4" fillId="0" borderId="5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16" fillId="0" borderId="5" xfId="0" applyFont="1" applyBorder="1" applyAlignment="1">
      <alignment vertical="top"/>
    </xf>
    <xf numFmtId="0" fontId="16" fillId="0" borderId="26" xfId="0" applyFont="1" applyBorder="1" applyAlignment="1">
      <alignment vertical="top"/>
    </xf>
    <xf numFmtId="0" fontId="16" fillId="0" borderId="0" xfId="0" applyFont="1" applyAlignment="1">
      <alignment vertical="top"/>
    </xf>
    <xf numFmtId="0" fontId="10" fillId="0" borderId="6" xfId="0" applyFont="1" applyBorder="1" applyAlignment="1">
      <alignment vertical="top"/>
    </xf>
    <xf numFmtId="0" fontId="11" fillId="3" borderId="16" xfId="0" applyFont="1" applyFill="1" applyBorder="1" applyAlignment="1">
      <alignment vertical="top"/>
    </xf>
    <xf numFmtId="0" fontId="11" fillId="3" borderId="16" xfId="0" applyFont="1" applyFill="1" applyBorder="1" applyAlignment="1">
      <alignment vertical="top" wrapText="1"/>
    </xf>
    <xf numFmtId="0" fontId="11" fillId="3" borderId="16" xfId="0" applyFont="1" applyFill="1" applyBorder="1" applyAlignment="1">
      <alignment horizontal="right" vertical="top"/>
    </xf>
    <xf numFmtId="0" fontId="11" fillId="3" borderId="16" xfId="0" applyFont="1" applyFill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11" fillId="4" borderId="16" xfId="0" applyFont="1" applyFill="1" applyBorder="1" applyAlignment="1">
      <alignment vertical="top"/>
    </xf>
    <xf numFmtId="0" fontId="11" fillId="4" borderId="16" xfId="0" applyFont="1" applyFill="1" applyBorder="1" applyAlignment="1">
      <alignment vertical="top" wrapText="1"/>
    </xf>
    <xf numFmtId="0" fontId="11" fillId="4" borderId="16" xfId="0" applyFont="1" applyFill="1" applyBorder="1" applyAlignment="1">
      <alignment horizontal="right" vertical="top"/>
    </xf>
    <xf numFmtId="0" fontId="11" fillId="4" borderId="16" xfId="0" applyFont="1" applyFill="1" applyBorder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9" fillId="0" borderId="8" xfId="0" applyFont="1" applyBorder="1" applyAlignment="1">
      <alignment vertical="top"/>
    </xf>
    <xf numFmtId="0" fontId="19" fillId="0" borderId="29" xfId="0" applyFont="1" applyBorder="1" applyAlignment="1">
      <alignment vertical="top"/>
    </xf>
    <xf numFmtId="0" fontId="19" fillId="0" borderId="9" xfId="0" applyFont="1" applyBorder="1" applyAlignment="1">
      <alignment horizontal="right" vertical="top"/>
    </xf>
    <xf numFmtId="0" fontId="19" fillId="0" borderId="28" xfId="0" applyFont="1" applyBorder="1" applyAlignment="1">
      <alignment horizontal="right" vertical="top"/>
    </xf>
    <xf numFmtId="0" fontId="19" fillId="0" borderId="16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center" wrapText="1"/>
    </xf>
    <xf numFmtId="165" fontId="20" fillId="0" borderId="16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vertical="top"/>
    </xf>
    <xf numFmtId="0" fontId="19" fillId="0" borderId="26" xfId="0" applyFont="1" applyBorder="1" applyAlignment="1">
      <alignment horizontal="right"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19" fillId="0" borderId="5" xfId="0" applyFont="1" applyBorder="1" applyAlignment="1">
      <alignment vertical="top"/>
    </xf>
    <xf numFmtId="0" fontId="19" fillId="0" borderId="6" xfId="0" applyFont="1" applyBorder="1" applyAlignment="1">
      <alignment vertical="top"/>
    </xf>
    <xf numFmtId="0" fontId="19" fillId="0" borderId="7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24" fillId="0" borderId="12" xfId="0" applyFont="1" applyBorder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6" fillId="0" borderId="13" xfId="0" applyFont="1" applyBorder="1" applyAlignment="1">
      <alignment horizontal="left" vertical="top"/>
    </xf>
    <xf numFmtId="0" fontId="26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/>
    </xf>
    <xf numFmtId="0" fontId="19" fillId="0" borderId="15" xfId="0" applyFont="1" applyBorder="1" applyAlignment="1">
      <alignment vertical="top"/>
    </xf>
    <xf numFmtId="0" fontId="19" fillId="0" borderId="16" xfId="0" applyFont="1" applyBorder="1" applyAlignment="1">
      <alignment vertical="top"/>
    </xf>
    <xf numFmtId="0" fontId="26" fillId="0" borderId="11" xfId="0" applyFont="1" applyBorder="1" applyAlignment="1">
      <alignment vertical="top" wrapText="1"/>
    </xf>
    <xf numFmtId="0" fontId="26" fillId="0" borderId="17" xfId="0" applyFont="1" applyBorder="1" applyAlignment="1">
      <alignment vertical="top" wrapText="1"/>
    </xf>
    <xf numFmtId="0" fontId="26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19" fillId="0" borderId="18" xfId="0" applyFont="1" applyBorder="1" applyAlignment="1">
      <alignment horizontal="right" vertical="top" wrapText="1"/>
    </xf>
    <xf numFmtId="0" fontId="19" fillId="0" borderId="18" xfId="0" applyFont="1" applyBorder="1" applyAlignment="1">
      <alignment horizontal="center" vertical="top"/>
    </xf>
    <xf numFmtId="0" fontId="19" fillId="0" borderId="18" xfId="0" applyFont="1" applyBorder="1" applyAlignment="1">
      <alignment horizontal="right" vertical="top"/>
    </xf>
    <xf numFmtId="0" fontId="19" fillId="0" borderId="19" xfId="0" applyFont="1" applyBorder="1" applyAlignment="1">
      <alignment vertical="top"/>
    </xf>
    <xf numFmtId="0" fontId="19" fillId="0" borderId="19" xfId="0" applyFont="1" applyBorder="1" applyAlignment="1">
      <alignment horizontal="right" vertical="top"/>
    </xf>
    <xf numFmtId="0" fontId="19" fillId="0" borderId="13" xfId="0" applyFont="1" applyBorder="1" applyAlignment="1">
      <alignment vertical="top"/>
    </xf>
    <xf numFmtId="0" fontId="19" fillId="0" borderId="20" xfId="0" applyFont="1" applyBorder="1" applyAlignment="1">
      <alignment vertical="top" wrapText="1"/>
    </xf>
    <xf numFmtId="0" fontId="26" fillId="0" borderId="21" xfId="0" applyFont="1" applyBorder="1" applyAlignment="1">
      <alignment horizontal="left" vertical="top"/>
    </xf>
    <xf numFmtId="0" fontId="26" fillId="0" borderId="21" xfId="0" applyFont="1" applyBorder="1" applyAlignment="1">
      <alignment vertical="top" wrapText="1"/>
    </xf>
    <xf numFmtId="0" fontId="26" fillId="0" borderId="22" xfId="0" applyFont="1" applyBorder="1" applyAlignment="1">
      <alignment vertical="top" wrapText="1"/>
    </xf>
    <xf numFmtId="0" fontId="19" fillId="0" borderId="23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0" fontId="26" fillId="0" borderId="24" xfId="0" applyFont="1" applyBorder="1" applyAlignment="1">
      <alignment vertical="top"/>
    </xf>
    <xf numFmtId="0" fontId="19" fillId="0" borderId="22" xfId="0" applyFont="1" applyBorder="1" applyAlignment="1">
      <alignment vertical="top"/>
    </xf>
    <xf numFmtId="0" fontId="19" fillId="0" borderId="25" xfId="0" applyFont="1" applyBorder="1" applyAlignment="1">
      <alignment vertical="top"/>
    </xf>
    <xf numFmtId="0" fontId="27" fillId="0" borderId="0" xfId="0" applyFont="1" applyAlignment="1">
      <alignment horizontal="left" vertical="top"/>
    </xf>
    <xf numFmtId="0" fontId="22" fillId="0" borderId="0" xfId="0" applyFont="1" applyAlignment="1">
      <alignment horizontal="right" vertical="top"/>
    </xf>
    <xf numFmtId="0" fontId="7" fillId="0" borderId="5" xfId="0" applyFont="1" applyBorder="1" applyAlignment="1">
      <alignment vertical="top"/>
    </xf>
    <xf numFmtId="0" fontId="22" fillId="0" borderId="6" xfId="0" applyFont="1" applyBorder="1" applyAlignment="1">
      <alignment horizontal="right" vertical="top"/>
    </xf>
    <xf numFmtId="0" fontId="13" fillId="0" borderId="26" xfId="0" applyFont="1" applyBorder="1" applyAlignment="1">
      <alignment vertical="top"/>
    </xf>
    <xf numFmtId="0" fontId="24" fillId="0" borderId="6" xfId="0" applyFont="1" applyBorder="1" applyAlignment="1">
      <alignment vertical="top"/>
    </xf>
    <xf numFmtId="0" fontId="25" fillId="3" borderId="16" xfId="0" applyFont="1" applyFill="1" applyBorder="1" applyAlignment="1">
      <alignment horizontal="left" vertical="top"/>
    </xf>
    <xf numFmtId="0" fontId="25" fillId="3" borderId="16" xfId="0" applyFont="1" applyFill="1" applyBorder="1" applyAlignment="1">
      <alignment vertical="top" wrapText="1"/>
    </xf>
    <xf numFmtId="0" fontId="25" fillId="3" borderId="16" xfId="0" applyFont="1" applyFill="1" applyBorder="1" applyAlignment="1">
      <alignment vertical="top"/>
    </xf>
    <xf numFmtId="0" fontId="25" fillId="3" borderId="16" xfId="0" applyFont="1" applyFill="1" applyBorder="1" applyAlignment="1">
      <alignment horizontal="right" vertical="top"/>
    </xf>
    <xf numFmtId="0" fontId="25" fillId="3" borderId="16" xfId="0" applyFont="1" applyFill="1" applyBorder="1" applyAlignment="1">
      <alignment horizontal="center" vertical="top"/>
    </xf>
    <xf numFmtId="0" fontId="19" fillId="0" borderId="11" xfId="0" applyFont="1" applyBorder="1" applyAlignment="1">
      <alignment vertical="top"/>
    </xf>
    <xf numFmtId="0" fontId="19" fillId="0" borderId="12" xfId="0" applyFont="1" applyBorder="1" applyAlignment="1">
      <alignment vertical="top"/>
    </xf>
    <xf numFmtId="0" fontId="25" fillId="4" borderId="16" xfId="0" applyFont="1" applyFill="1" applyBorder="1" applyAlignment="1">
      <alignment horizontal="left" vertical="top"/>
    </xf>
    <xf numFmtId="0" fontId="25" fillId="4" borderId="16" xfId="0" applyFont="1" applyFill="1" applyBorder="1" applyAlignment="1">
      <alignment vertical="top" wrapText="1"/>
    </xf>
    <xf numFmtId="0" fontId="25" fillId="4" borderId="16" xfId="0" applyFont="1" applyFill="1" applyBorder="1" applyAlignment="1">
      <alignment vertical="top"/>
    </xf>
    <xf numFmtId="0" fontId="25" fillId="4" borderId="16" xfId="0" applyFont="1" applyFill="1" applyBorder="1" applyAlignment="1">
      <alignment horizontal="right" vertical="top"/>
    </xf>
    <xf numFmtId="0" fontId="25" fillId="4" borderId="16" xfId="0" applyFont="1" applyFill="1" applyBorder="1" applyAlignment="1">
      <alignment horizontal="center" vertical="top"/>
    </xf>
    <xf numFmtId="0" fontId="29" fillId="0" borderId="0" xfId="0" applyFont="1" applyAlignment="1">
      <alignment horizontal="right" vertical="top"/>
    </xf>
    <xf numFmtId="166" fontId="4" fillId="0" borderId="0" xfId="1" applyNumberFormat="1" applyFont="1" applyAlignment="1" applyProtection="1">
      <alignment horizontal="right" vertical="top" wrapText="1"/>
      <protection locked="0"/>
    </xf>
    <xf numFmtId="166" fontId="4" fillId="0" borderId="0" xfId="1" applyNumberFormat="1" applyAlignment="1" applyProtection="1">
      <alignment horizontal="right" vertical="top" wrapText="1"/>
      <protection locked="0"/>
    </xf>
    <xf numFmtId="49" fontId="30" fillId="0" borderId="0" xfId="1" applyNumberFormat="1" applyFont="1" applyAlignment="1" applyProtection="1">
      <alignment vertical="top"/>
      <protection locked="0"/>
    </xf>
    <xf numFmtId="0" fontId="4" fillId="0" borderId="0" xfId="1"/>
    <xf numFmtId="166" fontId="31" fillId="0" borderId="0" xfId="1" applyNumberFormat="1" applyFont="1" applyAlignment="1" applyProtection="1">
      <alignment horizontal="left" vertical="top" wrapText="1"/>
      <protection locked="0"/>
    </xf>
    <xf numFmtId="166" fontId="31" fillId="0" borderId="0" xfId="1" applyNumberFormat="1" applyFont="1" applyAlignment="1" applyProtection="1">
      <alignment horizontal="right" vertical="top" wrapText="1"/>
      <protection locked="0"/>
    </xf>
    <xf numFmtId="0" fontId="32" fillId="0" borderId="0" xfId="1" applyFont="1" applyAlignment="1">
      <alignment vertical="top"/>
    </xf>
    <xf numFmtId="0" fontId="20" fillId="0" borderId="0" xfId="1" applyFont="1" applyAlignment="1">
      <alignment vertical="top"/>
    </xf>
    <xf numFmtId="0" fontId="32" fillId="0" borderId="0" xfId="1" applyFont="1" applyAlignment="1">
      <alignment vertical="top" wrapText="1"/>
    </xf>
    <xf numFmtId="0" fontId="32" fillId="0" borderId="0" xfId="1" applyFont="1" applyAlignment="1">
      <alignment horizontal="right" vertical="top"/>
    </xf>
    <xf numFmtId="0" fontId="32" fillId="0" borderId="0" xfId="1" quotePrefix="1" applyFont="1" applyAlignment="1">
      <alignment vertical="top"/>
    </xf>
    <xf numFmtId="0" fontId="5" fillId="0" borderId="0" xfId="2"/>
    <xf numFmtId="49" fontId="31" fillId="0" borderId="0" xfId="1" applyNumberFormat="1" applyFont="1" applyAlignment="1" applyProtection="1">
      <alignment horizontal="left" vertical="top"/>
      <protection locked="0"/>
    </xf>
    <xf numFmtId="49" fontId="4" fillId="0" borderId="0" xfId="1" applyNumberFormat="1" applyFont="1" applyAlignment="1" applyProtection="1">
      <alignment vertical="top"/>
      <protection locked="0"/>
    </xf>
    <xf numFmtId="167" fontId="30" fillId="0" borderId="0" xfId="3" applyNumberFormat="1" applyFont="1" applyAlignment="1" applyProtection="1">
      <alignment horizontal="right" vertical="top"/>
      <protection locked="0"/>
    </xf>
    <xf numFmtId="49" fontId="30" fillId="0" borderId="0" xfId="1" applyNumberFormat="1" applyFont="1" applyAlignment="1" applyProtection="1">
      <alignment horizontal="left" vertical="top"/>
      <protection locked="0"/>
    </xf>
    <xf numFmtId="0" fontId="33" fillId="0" borderId="0" xfId="1" applyFont="1" applyAlignment="1">
      <alignment vertical="top" wrapText="1"/>
    </xf>
    <xf numFmtId="49" fontId="4" fillId="0" borderId="0" xfId="1" applyNumberFormat="1" applyFont="1" applyAlignment="1" applyProtection="1">
      <alignment horizontal="center" vertical="center"/>
      <protection locked="0"/>
    </xf>
    <xf numFmtId="49" fontId="35" fillId="5" borderId="1" xfId="5" applyNumberFormat="1" applyFont="1" applyFill="1" applyBorder="1" applyAlignment="1" applyProtection="1">
      <alignment horizontal="center" vertical="center" wrapText="1"/>
      <protection locked="0"/>
    </xf>
    <xf numFmtId="168" fontId="35" fillId="5" borderId="33" xfId="5" applyNumberFormat="1" applyFont="1" applyFill="1" applyBorder="1" applyAlignment="1" applyProtection="1">
      <alignment horizontal="center" vertical="top" wrapText="1"/>
      <protection locked="0"/>
    </xf>
    <xf numFmtId="168" fontId="35" fillId="5" borderId="1" xfId="5" applyNumberFormat="1" applyFont="1" applyFill="1" applyBorder="1" applyAlignment="1" applyProtection="1">
      <alignment horizontal="center" vertical="top" wrapText="1"/>
      <protection locked="0"/>
    </xf>
    <xf numFmtId="168" fontId="35" fillId="5" borderId="34" xfId="5" applyNumberFormat="1" applyFont="1" applyFill="1" applyBorder="1" applyAlignment="1" applyProtection="1">
      <alignment horizontal="center" vertical="top" wrapText="1"/>
      <protection locked="0"/>
    </xf>
    <xf numFmtId="166" fontId="35" fillId="6" borderId="33" xfId="5" applyNumberFormat="1" applyFont="1" applyFill="1" applyBorder="1" applyAlignment="1" applyProtection="1">
      <alignment horizontal="center" vertical="center" wrapText="1"/>
      <protection locked="0"/>
    </xf>
    <xf numFmtId="49" fontId="35" fillId="6" borderId="1" xfId="5" applyNumberFormat="1" applyFont="1" applyFill="1" applyBorder="1" applyAlignment="1" applyProtection="1">
      <alignment horizontal="left" vertical="center" wrapText="1"/>
      <protection locked="0"/>
    </xf>
    <xf numFmtId="164" fontId="35" fillId="6" borderId="1" xfId="3" applyNumberFormat="1" applyFont="1" applyFill="1" applyBorder="1" applyAlignment="1" applyProtection="1">
      <alignment horizontal="right" vertical="center"/>
      <protection locked="0"/>
    </xf>
    <xf numFmtId="164" fontId="35" fillId="6" borderId="1" xfId="3" applyNumberFormat="1" applyFont="1" applyFill="1" applyBorder="1" applyAlignment="1" applyProtection="1">
      <alignment horizontal="right" vertical="top"/>
      <protection locked="0"/>
    </xf>
    <xf numFmtId="164" fontId="35" fillId="6" borderId="34" xfId="3" applyNumberFormat="1" applyFont="1" applyFill="1" applyBorder="1" applyAlignment="1" applyProtection="1">
      <alignment horizontal="right" vertical="top"/>
      <protection locked="0"/>
    </xf>
    <xf numFmtId="0" fontId="35" fillId="6" borderId="1" xfId="5" applyFont="1" applyFill="1" applyBorder="1" applyAlignment="1">
      <alignment horizontal="justify" vertical="center"/>
    </xf>
    <xf numFmtId="164" fontId="35" fillId="6" borderId="1" xfId="3" applyNumberFormat="1" applyFont="1" applyFill="1" applyBorder="1" applyAlignment="1">
      <alignment horizontal="center" vertical="center"/>
    </xf>
    <xf numFmtId="164" fontId="35" fillId="6" borderId="1" xfId="3" applyNumberFormat="1" applyFont="1" applyFill="1" applyBorder="1" applyAlignment="1">
      <alignment horizontal="center" vertical="center" wrapText="1"/>
    </xf>
    <xf numFmtId="2" fontId="35" fillId="6" borderId="34" xfId="3" applyNumberFormat="1" applyFont="1" applyFill="1" applyBorder="1" applyAlignment="1">
      <alignment horizontal="right" vertical="center"/>
    </xf>
    <xf numFmtId="43" fontId="4" fillId="0" borderId="0" xfId="1" applyNumberFormat="1"/>
    <xf numFmtId="164" fontId="35" fillId="6" borderId="34" xfId="3" applyNumberFormat="1" applyFont="1" applyFill="1" applyBorder="1" applyAlignment="1" applyProtection="1">
      <alignment horizontal="right" vertical="center"/>
      <protection locked="0"/>
    </xf>
    <xf numFmtId="166" fontId="35" fillId="6" borderId="1" xfId="5" applyNumberFormat="1" applyFont="1" applyFill="1" applyBorder="1" applyAlignment="1" applyProtection="1">
      <alignment horizontal="left" vertical="center" wrapText="1"/>
      <protection locked="0"/>
    </xf>
    <xf numFmtId="164" fontId="35" fillId="6" borderId="1" xfId="3" applyNumberFormat="1" applyFont="1" applyFill="1" applyBorder="1" applyAlignment="1" applyProtection="1">
      <alignment horizontal="right" vertical="center" wrapText="1"/>
      <protection locked="0"/>
    </xf>
    <xf numFmtId="164" fontId="35" fillId="6" borderId="34" xfId="3" applyNumberFormat="1" applyFont="1" applyFill="1" applyBorder="1" applyAlignment="1" applyProtection="1">
      <alignment horizontal="right" vertical="center" wrapText="1"/>
      <protection locked="0"/>
    </xf>
    <xf numFmtId="2" fontId="35" fillId="6" borderId="34" xfId="3" applyNumberFormat="1" applyFont="1" applyFill="1" applyBorder="1" applyAlignment="1" applyProtection="1">
      <alignment horizontal="right" vertical="center" wrapText="1"/>
      <protection locked="0"/>
    </xf>
    <xf numFmtId="166" fontId="4" fillId="0" borderId="0" xfId="1" applyNumberFormat="1" applyFont="1" applyBorder="1" applyAlignment="1" applyProtection="1">
      <alignment horizontal="right" vertical="top" wrapText="1"/>
      <protection locked="0"/>
    </xf>
    <xf numFmtId="43" fontId="35" fillId="6" borderId="1" xfId="3" applyNumberFormat="1" applyFont="1" applyFill="1" applyBorder="1" applyAlignment="1" applyProtection="1">
      <alignment horizontal="right" vertical="center" wrapText="1"/>
      <protection locked="0"/>
    </xf>
    <xf numFmtId="43" fontId="35" fillId="6" borderId="34" xfId="3" applyNumberFormat="1" applyFont="1" applyFill="1" applyBorder="1" applyAlignment="1" applyProtection="1">
      <alignment horizontal="right" vertical="center" wrapText="1"/>
      <protection locked="0"/>
    </xf>
    <xf numFmtId="49" fontId="36" fillId="0" borderId="0" xfId="1" applyNumberFormat="1" applyFont="1" applyBorder="1" applyAlignment="1" applyProtection="1">
      <alignment horizontal="left" vertical="center" wrapText="1"/>
      <protection locked="0"/>
    </xf>
    <xf numFmtId="2" fontId="35" fillId="6" borderId="34" xfId="3" applyNumberFormat="1" applyFont="1" applyFill="1" applyBorder="1" applyAlignment="1" applyProtection="1">
      <alignment horizontal="right" vertical="center"/>
      <protection locked="0"/>
    </xf>
    <xf numFmtId="2" fontId="35" fillId="6" borderId="1" xfId="3" applyNumberFormat="1" applyFont="1" applyFill="1" applyBorder="1" applyAlignment="1" applyProtection="1">
      <alignment horizontal="right" vertical="center"/>
      <protection locked="0"/>
    </xf>
    <xf numFmtId="2" fontId="4" fillId="0" borderId="0" xfId="1" applyNumberFormat="1"/>
    <xf numFmtId="166" fontId="35" fillId="5" borderId="33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1" xfId="5" applyNumberFormat="1" applyFont="1" applyFill="1" applyBorder="1" applyAlignment="1" applyProtection="1">
      <alignment horizontal="left" vertical="center" wrapText="1"/>
      <protection locked="0"/>
    </xf>
    <xf numFmtId="49" fontId="37" fillId="5" borderId="1" xfId="5" applyNumberFormat="1" applyFont="1" applyFill="1" applyBorder="1" applyAlignment="1" applyProtection="1">
      <alignment horizontal="left" vertical="center" wrapText="1"/>
      <protection locked="0"/>
    </xf>
    <xf numFmtId="2" fontId="37" fillId="5" borderId="1" xfId="3" applyNumberFormat="1" applyFont="1" applyFill="1" applyBorder="1" applyAlignment="1" applyProtection="1">
      <alignment horizontal="right" vertical="center"/>
      <protection locked="0"/>
    </xf>
    <xf numFmtId="2" fontId="37" fillId="5" borderId="34" xfId="3" applyNumberFormat="1" applyFont="1" applyFill="1" applyBorder="1" applyAlignment="1" applyProtection="1">
      <alignment horizontal="right" vertical="center"/>
      <protection locked="0"/>
    </xf>
    <xf numFmtId="49" fontId="35" fillId="6" borderId="1" xfId="5" applyNumberFormat="1" applyFont="1" applyFill="1" applyBorder="1" applyAlignment="1" applyProtection="1">
      <alignment vertical="center" wrapText="1"/>
      <protection locked="0"/>
    </xf>
    <xf numFmtId="49" fontId="35" fillId="6" borderId="1" xfId="5" applyNumberFormat="1" applyFont="1" applyFill="1" applyBorder="1" applyAlignment="1" applyProtection="1">
      <alignment horizontal="left" vertical="top" wrapText="1"/>
      <protection locked="0"/>
    </xf>
    <xf numFmtId="166" fontId="37" fillId="2" borderId="35" xfId="5" applyNumberFormat="1" applyFont="1" applyBorder="1" applyAlignment="1" applyProtection="1">
      <alignment horizontal="center" vertical="top" wrapText="1"/>
      <protection locked="0"/>
    </xf>
    <xf numFmtId="49" fontId="37" fillId="2" borderId="36" xfId="5" applyNumberFormat="1" applyFont="1" applyBorder="1" applyAlignment="1" applyProtection="1">
      <alignment horizontal="center" vertical="top" wrapText="1"/>
      <protection locked="0"/>
    </xf>
    <xf numFmtId="49" fontId="37" fillId="2" borderId="36" xfId="5" applyNumberFormat="1" applyFont="1" applyBorder="1" applyAlignment="1" applyProtection="1">
      <alignment horizontal="left" wrapText="1"/>
      <protection locked="0"/>
    </xf>
    <xf numFmtId="164" fontId="37" fillId="2" borderId="36" xfId="3" applyNumberFormat="1" applyFont="1" applyFill="1" applyBorder="1" applyAlignment="1" applyProtection="1">
      <alignment horizontal="right"/>
      <protection locked="0"/>
    </xf>
    <xf numFmtId="164" fontId="37" fillId="2" borderId="37" xfId="3" applyNumberFormat="1" applyFont="1" applyFill="1" applyBorder="1" applyAlignment="1" applyProtection="1">
      <alignment horizontal="right"/>
      <protection locked="0"/>
    </xf>
    <xf numFmtId="166" fontId="37" fillId="7" borderId="0" xfId="5" applyNumberFormat="1" applyFont="1" applyFill="1" applyBorder="1" applyAlignment="1" applyProtection="1">
      <alignment horizontal="right" vertical="top" wrapText="1"/>
      <protection locked="0"/>
    </xf>
    <xf numFmtId="49" fontId="37" fillId="7" borderId="0" xfId="5" applyNumberFormat="1" applyFont="1" applyFill="1" applyBorder="1" applyAlignment="1" applyProtection="1">
      <alignment horizontal="center" vertical="top" wrapText="1"/>
      <protection locked="0"/>
    </xf>
    <xf numFmtId="49" fontId="37" fillId="7" borderId="0" xfId="5" applyNumberFormat="1" applyFont="1" applyFill="1" applyBorder="1" applyAlignment="1" applyProtection="1">
      <alignment horizontal="left" wrapText="1"/>
      <protection locked="0"/>
    </xf>
    <xf numFmtId="164" fontId="37" fillId="7" borderId="0" xfId="3" applyNumberFormat="1" applyFont="1" applyFill="1" applyBorder="1" applyAlignment="1" applyProtection="1">
      <alignment horizontal="right"/>
      <protection locked="0"/>
    </xf>
    <xf numFmtId="49" fontId="39" fillId="0" borderId="0" xfId="6" applyNumberFormat="1" applyFont="1" applyAlignment="1" applyProtection="1">
      <alignment vertical="top"/>
      <protection locked="0"/>
    </xf>
    <xf numFmtId="49" fontId="39" fillId="0" borderId="0" xfId="6" applyNumberFormat="1" applyFont="1" applyAlignment="1" applyProtection="1">
      <alignment horizontal="right" vertical="top"/>
      <protection locked="0"/>
    </xf>
    <xf numFmtId="49" fontId="39" fillId="0" borderId="0" xfId="6" applyNumberFormat="1" applyFont="1" applyAlignment="1" applyProtection="1">
      <alignment horizontal="left" vertical="top"/>
      <protection locked="0"/>
    </xf>
    <xf numFmtId="166" fontId="39" fillId="0" borderId="0" xfId="6" applyNumberFormat="1" applyFont="1" applyAlignment="1" applyProtection="1">
      <alignment horizontal="right" vertical="top" wrapText="1"/>
      <protection locked="0"/>
    </xf>
    <xf numFmtId="166" fontId="39" fillId="0" borderId="10" xfId="6" applyNumberFormat="1" applyFont="1" applyBorder="1" applyAlignment="1" applyProtection="1">
      <alignment horizontal="right" vertical="top" wrapText="1"/>
      <protection locked="0"/>
    </xf>
    <xf numFmtId="49" fontId="39" fillId="0" borderId="8" xfId="6" applyNumberFormat="1" applyFont="1" applyBorder="1" applyAlignment="1" applyProtection="1">
      <alignment vertical="top"/>
      <protection locked="0"/>
    </xf>
    <xf numFmtId="0" fontId="4" fillId="0" borderId="0" xfId="1" applyFont="1"/>
    <xf numFmtId="0" fontId="22" fillId="0" borderId="0" xfId="0" applyFont="1" applyAlignment="1">
      <alignment vertical="top"/>
    </xf>
    <xf numFmtId="0" fontId="22" fillId="0" borderId="0" xfId="0" quotePrefix="1" applyFont="1" applyAlignment="1">
      <alignment vertical="top"/>
    </xf>
    <xf numFmtId="0" fontId="22" fillId="0" borderId="0" xfId="1" quotePrefix="1" applyFont="1" applyAlignment="1">
      <alignment vertical="top"/>
    </xf>
    <xf numFmtId="0" fontId="19" fillId="0" borderId="0" xfId="1" applyFont="1" applyAlignment="1">
      <alignment vertical="top"/>
    </xf>
    <xf numFmtId="2" fontId="42" fillId="0" borderId="16" xfId="5" applyNumberFormat="1" applyFont="1" applyFill="1" applyBorder="1" applyAlignment="1" applyProtection="1">
      <alignment horizontal="center" vertical="center" wrapText="1"/>
      <protection locked="0"/>
    </xf>
    <xf numFmtId="39" fontId="42" fillId="0" borderId="16" xfId="5" applyNumberFormat="1" applyFont="1" applyFill="1" applyBorder="1" applyAlignment="1" applyProtection="1">
      <alignment horizontal="center" vertical="center" wrapText="1"/>
      <protection locked="0"/>
    </xf>
    <xf numFmtId="0" fontId="45" fillId="0" borderId="16" xfId="7" applyFont="1" applyBorder="1" applyAlignment="1">
      <alignment horizontal="center" vertical="center"/>
    </xf>
    <xf numFmtId="39" fontId="46" fillId="0" borderId="16" xfId="3" applyNumberFormat="1" applyFont="1" applyFill="1" applyBorder="1" applyAlignment="1" applyProtection="1">
      <alignment horizontal="center" vertical="center"/>
      <protection locked="0"/>
    </xf>
    <xf numFmtId="39" fontId="42" fillId="0" borderId="16" xfId="3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top" wrapText="1"/>
    </xf>
    <xf numFmtId="49" fontId="39" fillId="0" borderId="0" xfId="6" applyNumberFormat="1" applyFont="1" applyAlignment="1" applyProtection="1">
      <alignment horizontal="right" vertical="top"/>
      <protection locked="0"/>
    </xf>
    <xf numFmtId="49" fontId="4" fillId="0" borderId="0" xfId="1" applyNumberFormat="1" applyFont="1" applyAlignment="1" applyProtection="1">
      <alignment horizontal="right" vertical="top"/>
      <protection locked="0"/>
    </xf>
    <xf numFmtId="166" fontId="4" fillId="0" borderId="10" xfId="1" applyNumberFormat="1" applyFont="1" applyBorder="1" applyAlignment="1" applyProtection="1">
      <alignment horizontal="center" vertical="top" wrapText="1"/>
      <protection locked="0"/>
    </xf>
    <xf numFmtId="49" fontId="30" fillId="0" borderId="0" xfId="1" applyNumberFormat="1" applyFont="1" applyAlignment="1" applyProtection="1">
      <alignment horizontal="center" vertical="top"/>
      <protection locked="0"/>
    </xf>
    <xf numFmtId="0" fontId="33" fillId="0" borderId="0" xfId="1" applyFont="1" applyAlignment="1">
      <alignment horizontal="center" vertical="top" wrapText="1"/>
    </xf>
    <xf numFmtId="0" fontId="31" fillId="0" borderId="0" xfId="4" applyFont="1" applyAlignment="1">
      <alignment horizontal="center" vertical="top" wrapText="1"/>
    </xf>
    <xf numFmtId="49" fontId="4" fillId="0" borderId="0" xfId="1" applyNumberFormat="1" applyFont="1" applyAlignment="1" applyProtection="1">
      <alignment horizontal="left" vertical="top"/>
      <protection locked="0"/>
    </xf>
    <xf numFmtId="49" fontId="35" fillId="5" borderId="30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33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31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1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32" xfId="5" applyNumberFormat="1" applyFont="1" applyFill="1" applyBorder="1" applyAlignment="1" applyProtection="1">
      <alignment horizontal="center" vertical="center" wrapText="1"/>
      <protection locked="0"/>
    </xf>
    <xf numFmtId="49" fontId="35" fillId="5" borderId="34" xfId="5" applyNumberFormat="1" applyFont="1" applyFill="1" applyBorder="1" applyAlignment="1" applyProtection="1">
      <alignment horizontal="center" vertical="center" wrapText="1"/>
      <protection locked="0"/>
    </xf>
    <xf numFmtId="0" fontId="31" fillId="0" borderId="27" xfId="7" applyFont="1" applyBorder="1" applyAlignment="1">
      <alignment horizontal="left" vertical="center"/>
    </xf>
    <xf numFmtId="0" fontId="31" fillId="0" borderId="28" xfId="7" applyFont="1" applyBorder="1" applyAlignment="1">
      <alignment horizontal="left" vertical="center"/>
    </xf>
    <xf numFmtId="0" fontId="31" fillId="0" borderId="27" xfId="7" applyFont="1" applyFill="1" applyBorder="1" applyAlignment="1">
      <alignment horizontal="center" wrapText="1"/>
    </xf>
    <xf numFmtId="0" fontId="31" fillId="0" borderId="29" xfId="7" applyFont="1" applyFill="1" applyBorder="1" applyAlignment="1">
      <alignment horizontal="center" wrapText="1"/>
    </xf>
    <xf numFmtId="0" fontId="31" fillId="0" borderId="28" xfId="7" applyFont="1" applyFill="1" applyBorder="1" applyAlignment="1">
      <alignment horizontal="center" wrapText="1"/>
    </xf>
    <xf numFmtId="0" fontId="40" fillId="0" borderId="27" xfId="4" applyFont="1" applyFill="1" applyBorder="1" applyAlignment="1">
      <alignment horizontal="center" vertical="center" wrapText="1"/>
    </xf>
    <xf numFmtId="0" fontId="40" fillId="0" borderId="29" xfId="4" applyFont="1" applyFill="1" applyBorder="1" applyAlignment="1">
      <alignment horizontal="center" vertical="center" wrapText="1"/>
    </xf>
    <xf numFmtId="0" fontId="40" fillId="0" borderId="28" xfId="4" applyFont="1" applyFill="1" applyBorder="1" applyAlignment="1">
      <alignment horizontal="center" vertical="center" wrapText="1"/>
    </xf>
    <xf numFmtId="0" fontId="41" fillId="0" borderId="27" xfId="4" applyFont="1" applyFill="1" applyBorder="1" applyAlignment="1">
      <alignment horizontal="center" vertical="center" wrapText="1"/>
    </xf>
    <xf numFmtId="0" fontId="41" fillId="0" borderId="28" xfId="4" applyFont="1" applyFill="1" applyBorder="1" applyAlignment="1">
      <alignment horizontal="center" vertical="center" wrapText="1"/>
    </xf>
    <xf numFmtId="0" fontId="43" fillId="0" borderId="27" xfId="4" applyFont="1" applyFill="1" applyBorder="1" applyAlignment="1">
      <alignment horizontal="left" vertical="center" wrapText="1"/>
    </xf>
    <xf numFmtId="0" fontId="43" fillId="0" borderId="28" xfId="4" applyFont="1" applyFill="1" applyBorder="1" applyAlignment="1">
      <alignment horizontal="left" vertical="center" wrapText="1"/>
    </xf>
    <xf numFmtId="0" fontId="44" fillId="0" borderId="27" xfId="7" applyFont="1" applyBorder="1" applyAlignment="1">
      <alignment horizontal="left" vertical="center" wrapText="1"/>
    </xf>
    <xf numFmtId="0" fontId="44" fillId="0" borderId="28" xfId="7" applyFont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top"/>
    </xf>
    <xf numFmtId="0" fontId="19" fillId="0" borderId="2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14" fontId="19" fillId="0" borderId="27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right" vertical="top"/>
    </xf>
    <xf numFmtId="0" fontId="19" fillId="0" borderId="0" xfId="0" applyFont="1" applyAlignment="1">
      <alignment horizontal="right" vertical="top"/>
    </xf>
    <xf numFmtId="4" fontId="13" fillId="0" borderId="0" xfId="0" applyNumberFormat="1" applyFont="1" applyBorder="1" applyAlignment="1">
      <alignment horizontal="left" vertical="top"/>
    </xf>
    <xf numFmtId="0" fontId="28" fillId="0" borderId="6" xfId="0" applyFont="1" applyBorder="1" applyAlignment="1">
      <alignment vertical="top"/>
    </xf>
    <xf numFmtId="0" fontId="23" fillId="0" borderId="11" xfId="0" applyFont="1" applyBorder="1" applyAlignment="1">
      <alignment horizontal="right" vertical="top"/>
    </xf>
    <xf numFmtId="0" fontId="23" fillId="0" borderId="10" xfId="0" applyFont="1" applyBorder="1" applyAlignment="1">
      <alignment horizontal="right" vertical="top"/>
    </xf>
    <xf numFmtId="0" fontId="23" fillId="0" borderId="5" xfId="0" applyFont="1" applyBorder="1" applyAlignment="1">
      <alignment horizontal="right" vertical="top"/>
    </xf>
    <xf numFmtId="0" fontId="23" fillId="0" borderId="0" xfId="0" applyFont="1" applyAlignment="1">
      <alignment horizontal="right" vertical="top"/>
    </xf>
    <xf numFmtId="4" fontId="16" fillId="0" borderId="0" xfId="0" applyNumberFormat="1" applyFont="1" applyBorder="1" applyAlignment="1">
      <alignment horizontal="left" vertical="top"/>
    </xf>
    <xf numFmtId="0" fontId="17" fillId="0" borderId="6" xfId="0" applyFont="1" applyBorder="1" applyAlignment="1">
      <alignment vertical="top"/>
    </xf>
    <xf numFmtId="0" fontId="9" fillId="0" borderId="5" xfId="0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11" xfId="0" applyFont="1" applyBorder="1" applyAlignment="1">
      <alignment horizontal="right" vertical="top"/>
    </xf>
    <xf numFmtId="0" fontId="9" fillId="0" borderId="10" xfId="0" applyFont="1" applyBorder="1" applyAlignment="1">
      <alignment horizontal="right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</cellXfs>
  <cellStyles count="8">
    <cellStyle name="Вывод_ВЛ-6кВ Поселок АКУ варинт заказчика (выполнение)" xfId="5"/>
    <cellStyle name="Обычный" xfId="0" builtinId="0"/>
    <cellStyle name="Обычный 2" xfId="1"/>
    <cellStyle name="Обычный 2 2" xfId="7"/>
    <cellStyle name="Обычный_Xl0000038" xfId="2"/>
    <cellStyle name="Обычный_Образец расчёта ПТП для сметчиков" xfId="6"/>
    <cellStyle name="Обычный_ПИР ВЛ-0,4-20кВ" xfId="4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FFFF"/>
      <rgbColor rgb="00CCFFCC"/>
      <rgbColor rgb="00FFFF99"/>
      <rgbColor rgb="0099CCFF"/>
      <rgbColor rgb="00FFEBEB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azitinova.vv/&#1052;&#1086;&#1080;%20&#1076;&#1086;&#1082;&#1091;&#1084;&#1077;&#1085;&#1090;&#1099;/Downloads/&#1050;&#1058;&#1055;%20630&#1082;&#1042;&#1072;%20&#1076;.&#1057;&#1090;&#1088;&#1077;&#1083;&#1082;&#1080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кт  12-гр. (3)"/>
      <sheetName val="Смета  12-гр. (2)"/>
      <sheetName val="Source"/>
      <sheetName val="SmtRes"/>
      <sheetName val="EtalonRes"/>
      <sheetName val="ClcRes"/>
    </sheetNames>
    <sheetDataSet>
      <sheetData sheetId="0"/>
      <sheetData sheetId="1"/>
      <sheetData sheetId="2">
        <row r="12">
          <cell r="T12" t="str">
            <v/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E32" zoomScaleNormal="100" workbookViewId="0">
      <selection activeCell="J43" sqref="J43"/>
    </sheetView>
  </sheetViews>
  <sheetFormatPr defaultRowHeight="12.75"/>
  <cols>
    <col min="1" max="1" width="9.140625" style="136"/>
    <col min="2" max="2" width="23.85546875" style="136" customWidth="1"/>
    <col min="3" max="3" width="49.85546875" style="136" customWidth="1"/>
    <col min="4" max="4" width="13.42578125" style="136" customWidth="1"/>
    <col min="5" max="5" width="12.28515625" style="136" customWidth="1"/>
    <col min="6" max="6" width="13.85546875" style="136" customWidth="1"/>
    <col min="7" max="7" width="9.140625" style="136"/>
    <col min="8" max="8" width="16.28515625" style="136" customWidth="1"/>
    <col min="9" max="10" width="10.85546875" style="136" bestFit="1" customWidth="1"/>
    <col min="11" max="16384" width="9.140625" style="136"/>
  </cols>
  <sheetData>
    <row r="1" spans="1:12">
      <c r="A1" s="133"/>
      <c r="B1" s="134"/>
      <c r="C1" s="134"/>
      <c r="D1" s="134"/>
      <c r="E1" s="133"/>
      <c r="F1" s="133"/>
      <c r="G1" s="133"/>
      <c r="H1" s="135"/>
    </row>
    <row r="2" spans="1:12">
      <c r="A2" s="133"/>
      <c r="B2" s="133"/>
      <c r="C2" s="133"/>
      <c r="D2" s="134"/>
      <c r="E2" s="133"/>
      <c r="F2" s="133"/>
      <c r="G2" s="133"/>
      <c r="H2" s="135" t="s">
        <v>468</v>
      </c>
    </row>
    <row r="3" spans="1:12">
      <c r="A3" s="133"/>
      <c r="B3" s="137" t="s">
        <v>469</v>
      </c>
      <c r="C3" s="133"/>
      <c r="D3" s="138" t="s">
        <v>470</v>
      </c>
      <c r="E3" s="133"/>
      <c r="F3" s="133"/>
      <c r="G3" s="133"/>
      <c r="H3" s="135"/>
    </row>
    <row r="4" spans="1:12">
      <c r="A4" s="133"/>
      <c r="B4" s="139"/>
      <c r="C4" s="140"/>
      <c r="D4" s="200" t="s">
        <v>518</v>
      </c>
      <c r="E4" s="200"/>
      <c r="F4" s="115"/>
      <c r="G4" s="139"/>
      <c r="H4" s="135"/>
    </row>
    <row r="5" spans="1:12" ht="14.25" hidden="1" customHeight="1">
      <c r="A5" s="133"/>
      <c r="B5" s="139"/>
      <c r="C5" s="140"/>
      <c r="D5" s="209" t="s">
        <v>519</v>
      </c>
      <c r="E5" s="209"/>
      <c r="F5" s="209"/>
      <c r="G5" s="142"/>
      <c r="H5" s="135"/>
    </row>
    <row r="6" spans="1:12" ht="33.75" customHeight="1">
      <c r="A6" s="133"/>
      <c r="B6" s="139"/>
      <c r="C6" s="140"/>
      <c r="D6" s="209" t="s">
        <v>520</v>
      </c>
      <c r="E6" s="209"/>
      <c r="F6" s="209"/>
      <c r="G6" s="141"/>
      <c r="H6" s="135"/>
    </row>
    <row r="7" spans="1:12">
      <c r="A7" s="133"/>
      <c r="B7" s="143"/>
      <c r="C7" s="140"/>
      <c r="D7" s="209" t="str">
        <f>CONCATENATE([1]Source!N15," __________Д.Ю.Кузнецов")</f>
        <v xml:space="preserve"> __________Д.Ю.Кузнецов</v>
      </c>
      <c r="E7" s="209"/>
      <c r="F7" s="209"/>
      <c r="G7" s="141"/>
      <c r="H7" s="135"/>
    </row>
    <row r="8" spans="1:12">
      <c r="A8" s="133"/>
      <c r="B8" s="202" t="s">
        <v>471</v>
      </c>
      <c r="C8" s="203"/>
      <c r="D8" s="201" t="s">
        <v>403</v>
      </c>
      <c r="E8" s="200"/>
      <c r="F8" s="200"/>
      <c r="G8" s="139"/>
      <c r="H8" s="135"/>
    </row>
    <row r="9" spans="1:12" ht="15">
      <c r="A9" s="133"/>
      <c r="B9" s="144"/>
      <c r="C9" s="144"/>
      <c r="D9" s="144"/>
      <c r="E9" s="144"/>
      <c r="F9" s="144"/>
      <c r="G9" s="144"/>
      <c r="H9" s="135"/>
    </row>
    <row r="10" spans="1:12">
      <c r="A10" s="133"/>
      <c r="B10" s="133"/>
      <c r="C10" s="133"/>
      <c r="D10" s="134"/>
      <c r="E10" s="133"/>
      <c r="F10" s="133"/>
      <c r="G10" s="133"/>
      <c r="H10" s="135"/>
    </row>
    <row r="11" spans="1:12">
      <c r="A11" s="133"/>
      <c r="B11" s="133"/>
      <c r="C11" s="133"/>
      <c r="D11" s="134"/>
      <c r="E11" s="133"/>
      <c r="F11" s="145"/>
      <c r="G11" s="133"/>
      <c r="H11" s="133"/>
    </row>
    <row r="12" spans="1:12">
      <c r="A12" s="133"/>
      <c r="B12" s="133"/>
      <c r="C12" s="133"/>
      <c r="D12" s="146"/>
      <c r="E12" s="146"/>
      <c r="F12" s="146"/>
      <c r="G12" s="146"/>
      <c r="H12" s="133"/>
    </row>
    <row r="13" spans="1:12">
      <c r="A13" s="211" t="s">
        <v>472</v>
      </c>
      <c r="B13" s="211"/>
      <c r="C13" s="211"/>
      <c r="D13" s="147">
        <f>H43</f>
        <v>2503.0441599329993</v>
      </c>
      <c r="E13" s="148" t="s">
        <v>438</v>
      </c>
      <c r="F13" s="133"/>
      <c r="G13" s="133"/>
      <c r="H13" s="133"/>
    </row>
    <row r="14" spans="1:12">
      <c r="A14" s="212" t="s">
        <v>473</v>
      </c>
      <c r="B14" s="212"/>
      <c r="C14" s="212"/>
      <c r="D14" s="212"/>
      <c r="E14" s="212"/>
      <c r="F14" s="212"/>
      <c r="G14" s="212"/>
      <c r="H14" s="212"/>
    </row>
    <row r="15" spans="1:12">
      <c r="A15" s="213" t="s">
        <v>474</v>
      </c>
      <c r="B15" s="213"/>
      <c r="C15" s="213"/>
      <c r="D15" s="213"/>
      <c r="E15" s="213"/>
      <c r="F15" s="213"/>
      <c r="G15" s="213"/>
      <c r="H15" s="213"/>
    </row>
    <row r="16" spans="1:12" ht="38.25" customHeight="1">
      <c r="A16" s="214" t="s">
        <v>521</v>
      </c>
      <c r="B16" s="214"/>
      <c r="C16" s="214"/>
      <c r="D16" s="214"/>
      <c r="E16" s="214"/>
      <c r="F16" s="214"/>
      <c r="G16" s="214"/>
      <c r="H16" s="214"/>
      <c r="I16" s="149"/>
      <c r="J16" s="149"/>
      <c r="K16" s="149"/>
      <c r="L16" s="149"/>
    </row>
    <row r="17" spans="1:10">
      <c r="A17" s="215"/>
      <c r="B17" s="215"/>
      <c r="C17" s="215"/>
      <c r="D17" s="215"/>
      <c r="E17" s="215"/>
      <c r="F17" s="215"/>
      <c r="G17" s="215"/>
      <c r="H17" s="215"/>
    </row>
    <row r="18" spans="1:10">
      <c r="A18" s="150"/>
      <c r="B18" s="150"/>
      <c r="C18" s="150"/>
      <c r="D18" s="150"/>
      <c r="E18" s="150"/>
      <c r="F18" s="150"/>
      <c r="G18" s="150"/>
      <c r="H18" s="150"/>
    </row>
    <row r="19" spans="1:10" ht="13.5" thickBot="1">
      <c r="A19" s="216" t="s">
        <v>523</v>
      </c>
      <c r="B19" s="216"/>
      <c r="C19" s="216"/>
      <c r="D19" s="216"/>
      <c r="E19" s="216"/>
      <c r="F19" s="216"/>
      <c r="G19" s="216"/>
      <c r="H19" s="216"/>
    </row>
    <row r="20" spans="1:10">
      <c r="A20" s="217" t="s">
        <v>475</v>
      </c>
      <c r="B20" s="219" t="s">
        <v>476</v>
      </c>
      <c r="C20" s="219" t="s">
        <v>477</v>
      </c>
      <c r="D20" s="219" t="s">
        <v>478</v>
      </c>
      <c r="E20" s="219"/>
      <c r="F20" s="219"/>
      <c r="G20" s="219"/>
      <c r="H20" s="221" t="s">
        <v>479</v>
      </c>
    </row>
    <row r="21" spans="1:10" ht="38.25">
      <c r="A21" s="218"/>
      <c r="B21" s="220"/>
      <c r="C21" s="220"/>
      <c r="D21" s="151" t="s">
        <v>480</v>
      </c>
      <c r="E21" s="151" t="s">
        <v>481</v>
      </c>
      <c r="F21" s="151" t="s">
        <v>482</v>
      </c>
      <c r="G21" s="151" t="s">
        <v>483</v>
      </c>
      <c r="H21" s="222"/>
    </row>
    <row r="22" spans="1:10">
      <c r="A22" s="152">
        <v>1</v>
      </c>
      <c r="B22" s="153">
        <v>2</v>
      </c>
      <c r="C22" s="153">
        <v>3</v>
      </c>
      <c r="D22" s="153">
        <v>4</v>
      </c>
      <c r="E22" s="153">
        <v>5</v>
      </c>
      <c r="F22" s="153">
        <v>6</v>
      </c>
      <c r="G22" s="153">
        <v>7</v>
      </c>
      <c r="H22" s="154">
        <v>8</v>
      </c>
    </row>
    <row r="23" spans="1:10" ht="33.75" customHeight="1">
      <c r="A23" s="155">
        <v>1</v>
      </c>
      <c r="B23" s="156" t="s">
        <v>484</v>
      </c>
      <c r="C23" s="156" t="s">
        <v>485</v>
      </c>
      <c r="D23" s="157"/>
      <c r="E23" s="158"/>
      <c r="F23" s="158"/>
      <c r="G23" s="158"/>
      <c r="H23" s="159"/>
    </row>
    <row r="24" spans="1:10">
      <c r="A24" s="155">
        <v>2</v>
      </c>
      <c r="B24" s="156" t="s">
        <v>486</v>
      </c>
      <c r="C24" s="160" t="s">
        <v>487</v>
      </c>
      <c r="D24" s="161">
        <v>1177.4079999999999</v>
      </c>
      <c r="E24" s="162">
        <v>0</v>
      </c>
      <c r="F24" s="162">
        <v>142.10599999999999</v>
      </c>
      <c r="G24" s="162">
        <v>55.069000000000003</v>
      </c>
      <c r="H24" s="163">
        <f>G24+F24+E24+D24</f>
        <v>1374.5829999999999</v>
      </c>
      <c r="J24" s="164"/>
    </row>
    <row r="25" spans="1:10" hidden="1">
      <c r="A25" s="155">
        <v>3</v>
      </c>
      <c r="B25" s="156" t="s">
        <v>488</v>
      </c>
      <c r="C25" s="160" t="s">
        <v>489</v>
      </c>
      <c r="D25" s="161">
        <v>0</v>
      </c>
      <c r="E25" s="162">
        <v>0</v>
      </c>
      <c r="F25" s="162">
        <v>0</v>
      </c>
      <c r="G25" s="162">
        <v>0</v>
      </c>
      <c r="H25" s="163">
        <f>G25+F25+E25+D25</f>
        <v>0</v>
      </c>
    </row>
    <row r="26" spans="1:10">
      <c r="A26" s="155">
        <v>3</v>
      </c>
      <c r="B26" s="156" t="s">
        <v>488</v>
      </c>
      <c r="C26" s="160" t="s">
        <v>490</v>
      </c>
      <c r="D26" s="161">
        <v>67.147000000000006</v>
      </c>
      <c r="E26" s="162"/>
      <c r="F26" s="162">
        <v>521.74699999999996</v>
      </c>
      <c r="G26" s="162">
        <v>47.417999999999999</v>
      </c>
      <c r="H26" s="163">
        <v>636.32000000000005</v>
      </c>
    </row>
    <row r="27" spans="1:10" ht="16.5" customHeight="1">
      <c r="A27" s="155">
        <v>4</v>
      </c>
      <c r="B27" s="156"/>
      <c r="C27" s="156" t="s">
        <v>491</v>
      </c>
      <c r="D27" s="157">
        <f>D24+D26</f>
        <v>1244.5549999999998</v>
      </c>
      <c r="E27" s="157">
        <f>E24+E25</f>
        <v>0</v>
      </c>
      <c r="F27" s="157">
        <f>F24+F26</f>
        <v>663.85299999999995</v>
      </c>
      <c r="G27" s="157">
        <f>G24+G25+G26</f>
        <v>102.48699999999999</v>
      </c>
      <c r="H27" s="165">
        <f>H24+H26</f>
        <v>2010.9029999999998</v>
      </c>
    </row>
    <row r="28" spans="1:10" ht="18.75" customHeight="1">
      <c r="A28" s="155">
        <v>5</v>
      </c>
      <c r="B28" s="166"/>
      <c r="C28" s="156" t="s">
        <v>492</v>
      </c>
      <c r="D28" s="167">
        <f>D27</f>
        <v>1244.5549999999998</v>
      </c>
      <c r="E28" s="167">
        <f>E27</f>
        <v>0</v>
      </c>
      <c r="F28" s="167">
        <f>F27</f>
        <v>663.85299999999995</v>
      </c>
      <c r="G28" s="167">
        <f>G27</f>
        <v>102.48699999999999</v>
      </c>
      <c r="H28" s="168">
        <f>H27</f>
        <v>2010.9029999999998</v>
      </c>
    </row>
    <row r="29" spans="1:10" ht="23.25" customHeight="1">
      <c r="A29" s="155">
        <v>6</v>
      </c>
      <c r="B29" s="156" t="s">
        <v>493</v>
      </c>
      <c r="C29" s="156" t="s">
        <v>494</v>
      </c>
      <c r="D29" s="167"/>
      <c r="E29" s="167"/>
      <c r="F29" s="167"/>
      <c r="G29" s="167"/>
      <c r="H29" s="169"/>
    </row>
    <row r="30" spans="1:10" ht="30" customHeight="1">
      <c r="A30" s="155">
        <v>7</v>
      </c>
      <c r="B30" s="156" t="s">
        <v>495</v>
      </c>
      <c r="C30" s="156" t="s">
        <v>496</v>
      </c>
      <c r="D30" s="167">
        <f>D28*2%</f>
        <v>24.891099999999998</v>
      </c>
      <c r="E30" s="167">
        <f>E28*2%</f>
        <v>0</v>
      </c>
      <c r="F30" s="167">
        <v>0</v>
      </c>
      <c r="G30" s="167">
        <v>0</v>
      </c>
      <c r="H30" s="168">
        <f>D30+E30</f>
        <v>24.891099999999998</v>
      </c>
    </row>
    <row r="31" spans="1:10" ht="18.75" customHeight="1">
      <c r="A31" s="155">
        <v>8</v>
      </c>
      <c r="B31" s="170"/>
      <c r="C31" s="156" t="s">
        <v>497</v>
      </c>
      <c r="D31" s="171">
        <f>D28+D30</f>
        <v>1269.4460999999999</v>
      </c>
      <c r="E31" s="171">
        <f>E28+E30</f>
        <v>0</v>
      </c>
      <c r="F31" s="171">
        <f>F28</f>
        <v>663.85299999999995</v>
      </c>
      <c r="G31" s="171">
        <f>G28</f>
        <v>102.48699999999999</v>
      </c>
      <c r="H31" s="172">
        <f>H28+H30</f>
        <v>2035.7940999999998</v>
      </c>
      <c r="I31" s="164"/>
    </row>
    <row r="32" spans="1:10" ht="19.5" customHeight="1">
      <c r="A32" s="155">
        <v>9</v>
      </c>
      <c r="B32" s="156" t="s">
        <v>498</v>
      </c>
      <c r="C32" s="156" t="s">
        <v>499</v>
      </c>
      <c r="D32" s="157"/>
      <c r="E32" s="157"/>
      <c r="F32" s="157"/>
      <c r="G32" s="157"/>
      <c r="H32" s="169"/>
    </row>
    <row r="33" spans="1:9" ht="48" customHeight="1">
      <c r="A33" s="155">
        <v>10</v>
      </c>
      <c r="B33" s="173" t="s">
        <v>500</v>
      </c>
      <c r="C33" s="156" t="s">
        <v>501</v>
      </c>
      <c r="D33" s="157">
        <f>D28*1.9%</f>
        <v>23.646544999999996</v>
      </c>
      <c r="E33" s="157">
        <f>E28*1.9%</f>
        <v>0</v>
      </c>
      <c r="F33" s="157"/>
      <c r="G33" s="157"/>
      <c r="H33" s="169">
        <f>D33+E33</f>
        <v>23.646544999999996</v>
      </c>
    </row>
    <row r="34" spans="1:9" ht="20.25" customHeight="1">
      <c r="A34" s="155">
        <v>11</v>
      </c>
      <c r="B34" s="156"/>
      <c r="C34" s="156" t="s">
        <v>502</v>
      </c>
      <c r="D34" s="157">
        <f>D31+D33</f>
        <v>1293.0926449999999</v>
      </c>
      <c r="E34" s="157">
        <f>E31+E33</f>
        <v>0</v>
      </c>
      <c r="F34" s="157">
        <f>F31+F33</f>
        <v>663.85299999999995</v>
      </c>
      <c r="G34" s="157">
        <f>G31+G33</f>
        <v>102.48699999999999</v>
      </c>
      <c r="H34" s="165">
        <f>H31+H33</f>
        <v>2059.4406449999997</v>
      </c>
      <c r="I34" s="164"/>
    </row>
    <row r="35" spans="1:9" ht="22.5" customHeight="1">
      <c r="A35" s="155">
        <v>12</v>
      </c>
      <c r="B35" s="156" t="s">
        <v>503</v>
      </c>
      <c r="C35" s="156" t="s">
        <v>504</v>
      </c>
      <c r="D35" s="157"/>
      <c r="E35" s="157"/>
      <c r="F35" s="157"/>
      <c r="G35" s="157"/>
      <c r="H35" s="174"/>
    </row>
    <row r="36" spans="1:9" ht="21.75" customHeight="1">
      <c r="A36" s="155">
        <v>13</v>
      </c>
      <c r="B36" s="156" t="s">
        <v>505</v>
      </c>
      <c r="C36" s="156" t="s">
        <v>506</v>
      </c>
      <c r="D36" s="157"/>
      <c r="E36" s="157"/>
      <c r="F36" s="157"/>
      <c r="G36" s="161">
        <v>0</v>
      </c>
      <c r="H36" s="163">
        <f>G36</f>
        <v>0</v>
      </c>
    </row>
    <row r="37" spans="1:9" ht="21.75" customHeight="1">
      <c r="A37" s="155">
        <v>14</v>
      </c>
      <c r="B37" s="156"/>
      <c r="C37" s="156" t="s">
        <v>507</v>
      </c>
      <c r="D37" s="157"/>
      <c r="E37" s="157"/>
      <c r="F37" s="157"/>
      <c r="G37" s="161">
        <v>0</v>
      </c>
      <c r="H37" s="163">
        <f>G37</f>
        <v>0</v>
      </c>
    </row>
    <row r="38" spans="1:9" ht="21.75" customHeight="1">
      <c r="A38" s="155">
        <v>15</v>
      </c>
      <c r="B38" s="156"/>
      <c r="C38" s="156" t="s">
        <v>508</v>
      </c>
      <c r="D38" s="157"/>
      <c r="E38" s="157"/>
      <c r="F38" s="157"/>
      <c r="G38" s="161">
        <f>G36+G37</f>
        <v>0</v>
      </c>
      <c r="H38" s="163">
        <f>H36+H37</f>
        <v>0</v>
      </c>
    </row>
    <row r="39" spans="1:9" ht="21.75" customHeight="1">
      <c r="A39" s="155">
        <v>16</v>
      </c>
      <c r="B39" s="156"/>
      <c r="C39" s="156" t="s">
        <v>509</v>
      </c>
      <c r="D39" s="157">
        <f>D34</f>
        <v>1293.0926449999999</v>
      </c>
      <c r="E39" s="157">
        <f>E34</f>
        <v>0</v>
      </c>
      <c r="F39" s="157">
        <f>F34</f>
        <v>663.85299999999995</v>
      </c>
      <c r="G39" s="161">
        <f>G34+G38</f>
        <v>102.48699999999999</v>
      </c>
      <c r="H39" s="163">
        <f>H34+H38</f>
        <v>2059.4406449999997</v>
      </c>
      <c r="I39" s="164"/>
    </row>
    <row r="40" spans="1:9" ht="32.25" customHeight="1">
      <c r="A40" s="155">
        <v>17</v>
      </c>
      <c r="B40" s="156" t="s">
        <v>510</v>
      </c>
      <c r="C40" s="156" t="s">
        <v>511</v>
      </c>
      <c r="D40" s="175">
        <f>D39*3%</f>
        <v>38.792779349999996</v>
      </c>
      <c r="E40" s="175">
        <f>E39*3%</f>
        <v>0</v>
      </c>
      <c r="F40" s="175">
        <f>F39*3%</f>
        <v>19.915589999999998</v>
      </c>
      <c r="G40" s="175">
        <f>G39*3%</f>
        <v>3.0746099999999998</v>
      </c>
      <c r="H40" s="174">
        <f>H39*3%</f>
        <v>61.783219349999989</v>
      </c>
      <c r="I40" s="176"/>
    </row>
    <row r="41" spans="1:9">
      <c r="A41" s="177">
        <v>18</v>
      </c>
      <c r="B41" s="178"/>
      <c r="C41" s="179" t="s">
        <v>512</v>
      </c>
      <c r="D41" s="180">
        <f>D39+D40</f>
        <v>1331.88542435</v>
      </c>
      <c r="E41" s="180">
        <f>E39+E40</f>
        <v>0</v>
      </c>
      <c r="F41" s="180">
        <f>F39+F40</f>
        <v>683.7685899999999</v>
      </c>
      <c r="G41" s="180">
        <f>G39+G40</f>
        <v>105.56161</v>
      </c>
      <c r="H41" s="181">
        <f>H39+H40</f>
        <v>2121.2238643499995</v>
      </c>
      <c r="I41" s="176"/>
    </row>
    <row r="42" spans="1:9" ht="38.25" customHeight="1">
      <c r="A42" s="155">
        <v>19</v>
      </c>
      <c r="B42" s="182" t="s">
        <v>513</v>
      </c>
      <c r="C42" s="183" t="s">
        <v>514</v>
      </c>
      <c r="D42" s="157">
        <f>D41*0.18</f>
        <v>239.73937638299998</v>
      </c>
      <c r="E42" s="157">
        <f>E41*0.18</f>
        <v>0</v>
      </c>
      <c r="F42" s="157">
        <f>F41*0.18</f>
        <v>123.07834619999998</v>
      </c>
      <c r="G42" s="157">
        <f>G41*0.18</f>
        <v>19.001089799999999</v>
      </c>
      <c r="H42" s="165">
        <f>H41*0.18</f>
        <v>381.8202955829999</v>
      </c>
      <c r="I42" s="164"/>
    </row>
    <row r="43" spans="1:9" ht="42.75" customHeight="1" thickBot="1">
      <c r="A43" s="184">
        <v>20</v>
      </c>
      <c r="B43" s="185" t="s">
        <v>515</v>
      </c>
      <c r="C43" s="186" t="s">
        <v>516</v>
      </c>
      <c r="D43" s="187">
        <f>D41+D42</f>
        <v>1571.624800733</v>
      </c>
      <c r="E43" s="187">
        <f>E41+E42</f>
        <v>0</v>
      </c>
      <c r="F43" s="187">
        <f>F41+F42</f>
        <v>806.84693619999985</v>
      </c>
      <c r="G43" s="187">
        <f>G41+G42</f>
        <v>124.5626998</v>
      </c>
      <c r="H43" s="188">
        <f>H41+H42</f>
        <v>2503.0441599329993</v>
      </c>
      <c r="I43" s="164"/>
    </row>
    <row r="44" spans="1:9" ht="42.75" customHeight="1">
      <c r="A44" s="189"/>
      <c r="B44" s="190"/>
      <c r="C44" s="191"/>
      <c r="D44" s="192"/>
      <c r="E44" s="192"/>
      <c r="F44" s="192"/>
      <c r="G44" s="192"/>
      <c r="H44" s="192"/>
      <c r="I44" s="164"/>
    </row>
    <row r="45" spans="1:9">
      <c r="A45" s="193"/>
      <c r="B45" s="194" t="s">
        <v>517</v>
      </c>
      <c r="C45" s="195"/>
      <c r="D45" s="195"/>
    </row>
    <row r="46" spans="1:9">
      <c r="A46" s="196"/>
      <c r="B46" s="196"/>
      <c r="C46" s="197"/>
      <c r="D46" s="196"/>
    </row>
    <row r="47" spans="1:9">
      <c r="A47" s="210" t="s">
        <v>449</v>
      </c>
      <c r="B47" s="210"/>
      <c r="C47" s="198"/>
      <c r="D47" s="199"/>
    </row>
    <row r="51" spans="2:8" ht="15.75" customHeight="1">
      <c r="B51" s="228" t="s">
        <v>524</v>
      </c>
      <c r="C51" s="229"/>
      <c r="D51" s="229"/>
      <c r="E51" s="229"/>
      <c r="F51" s="229"/>
      <c r="G51" s="229"/>
      <c r="H51" s="230"/>
    </row>
    <row r="52" spans="2:8" ht="38.25">
      <c r="B52" s="231" t="s">
        <v>525</v>
      </c>
      <c r="C52" s="232"/>
      <c r="D52" s="204" t="str">
        <f>D21</f>
        <v>строительных работ</v>
      </c>
      <c r="E52" s="204" t="str">
        <f t="shared" ref="E52:G52" si="0">E21</f>
        <v>монтажных работ</v>
      </c>
      <c r="F52" s="204" t="str">
        <f t="shared" si="0"/>
        <v>оборудования, мебели, инвентаря</v>
      </c>
      <c r="G52" s="204" t="str">
        <f t="shared" si="0"/>
        <v>прочих затрат</v>
      </c>
      <c r="H52" s="204" t="str">
        <f>H20</f>
        <v>Общая сметная стоимость, тыс.руб.</v>
      </c>
    </row>
    <row r="53" spans="2:8" ht="15">
      <c r="B53" s="233" t="s">
        <v>526</v>
      </c>
      <c r="C53" s="234"/>
      <c r="D53" s="205">
        <f>D41</f>
        <v>1331.88542435</v>
      </c>
      <c r="E53" s="205">
        <f t="shared" ref="E53:G53" si="1">E41</f>
        <v>0</v>
      </c>
      <c r="F53" s="205">
        <f t="shared" si="1"/>
        <v>683.7685899999999</v>
      </c>
      <c r="G53" s="205">
        <f t="shared" si="1"/>
        <v>105.56161</v>
      </c>
      <c r="H53" s="208">
        <f>SUM(D53:G53)</f>
        <v>2121.2156243499999</v>
      </c>
    </row>
    <row r="54" spans="2:8" ht="15">
      <c r="B54" s="235" t="s">
        <v>527</v>
      </c>
      <c r="C54" s="236"/>
      <c r="D54" s="206">
        <v>5.73</v>
      </c>
      <c r="E54" s="206">
        <v>5.73</v>
      </c>
      <c r="F54" s="206">
        <v>3.55</v>
      </c>
      <c r="G54" s="206">
        <v>10.8</v>
      </c>
      <c r="H54" s="207"/>
    </row>
    <row r="55" spans="2:8" ht="15">
      <c r="B55" s="235" t="s">
        <v>528</v>
      </c>
      <c r="C55" s="236"/>
      <c r="D55" s="206">
        <v>5.56</v>
      </c>
      <c r="E55" s="206">
        <v>5.56</v>
      </c>
      <c r="F55" s="206">
        <v>3.27</v>
      </c>
      <c r="G55" s="206">
        <v>10.45</v>
      </c>
      <c r="H55" s="207"/>
    </row>
    <row r="56" spans="2:8" ht="15">
      <c r="B56" s="235" t="s">
        <v>529</v>
      </c>
      <c r="C56" s="236"/>
      <c r="D56" s="207">
        <f>D53/D54*D55</f>
        <v>1292.3704990202441</v>
      </c>
      <c r="E56" s="207">
        <f>E53/E54*E55</f>
        <v>0</v>
      </c>
      <c r="F56" s="207">
        <f>F53/F54*F55</f>
        <v>629.83754628169004</v>
      </c>
      <c r="G56" s="207">
        <f>G53/G54*G55</f>
        <v>102.14063189814813</v>
      </c>
      <c r="H56" s="208">
        <f t="shared" ref="H56" si="2">SUM(D56:G56)</f>
        <v>2024.3486772000822</v>
      </c>
    </row>
    <row r="57" spans="2:8">
      <c r="B57" s="223" t="s">
        <v>530</v>
      </c>
      <c r="C57" s="224"/>
      <c r="D57" s="225">
        <v>1871</v>
      </c>
      <c r="E57" s="226"/>
      <c r="F57" s="226"/>
      <c r="G57" s="226"/>
      <c r="H57" s="227"/>
    </row>
  </sheetData>
  <mergeCells count="23">
    <mergeCell ref="B57:C57"/>
    <mergeCell ref="D57:H57"/>
    <mergeCell ref="B51:H51"/>
    <mergeCell ref="B52:C52"/>
    <mergeCell ref="B53:C53"/>
    <mergeCell ref="B54:C54"/>
    <mergeCell ref="B55:C55"/>
    <mergeCell ref="B56:C56"/>
    <mergeCell ref="D6:F6"/>
    <mergeCell ref="D7:F7"/>
    <mergeCell ref="D5:F5"/>
    <mergeCell ref="A47:B47"/>
    <mergeCell ref="A13:C13"/>
    <mergeCell ref="A14:H14"/>
    <mergeCell ref="A15:H15"/>
    <mergeCell ref="A16:H16"/>
    <mergeCell ref="A17:H17"/>
    <mergeCell ref="A19:H19"/>
    <mergeCell ref="A20:A21"/>
    <mergeCell ref="B20:B21"/>
    <mergeCell ref="C20:C21"/>
    <mergeCell ref="D20:G20"/>
    <mergeCell ref="H20:H2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3"/>
  <sheetViews>
    <sheetView showGridLines="0" zoomScale="72" zoomScaleNormal="72" workbookViewId="0">
      <selection activeCell="H19" sqref="H19:I19"/>
    </sheetView>
  </sheetViews>
  <sheetFormatPr defaultRowHeight="12.75"/>
  <cols>
    <col min="1" max="1" width="7.85546875" style="69" customWidth="1"/>
    <col min="2" max="2" width="17.7109375" style="69" customWidth="1"/>
    <col min="3" max="3" width="50.85546875" style="69" customWidth="1"/>
    <col min="4" max="4" width="11.140625" style="69" customWidth="1"/>
    <col min="5" max="6" width="10.7109375" style="69" customWidth="1"/>
    <col min="7" max="11" width="14.7109375" style="69" customWidth="1"/>
    <col min="12" max="12" width="10.7109375" style="69" customWidth="1"/>
    <col min="13" max="16384" width="9.140625" style="69"/>
  </cols>
  <sheetData>
    <row r="1" spans="1:12">
      <c r="L1" s="71" t="s">
        <v>442</v>
      </c>
    </row>
    <row r="2" spans="1:12">
      <c r="L2" s="71" t="s">
        <v>443</v>
      </c>
    </row>
    <row r="3" spans="1:12">
      <c r="L3" s="71" t="s">
        <v>444</v>
      </c>
    </row>
    <row r="5" spans="1:12">
      <c r="K5" s="237" t="s">
        <v>445</v>
      </c>
      <c r="L5" s="238"/>
    </row>
    <row r="6" spans="1:12">
      <c r="J6" s="70" t="s">
        <v>446</v>
      </c>
      <c r="K6" s="237">
        <v>322005</v>
      </c>
      <c r="L6" s="238"/>
    </row>
    <row r="7" spans="1:12">
      <c r="A7" s="69" t="s">
        <v>447</v>
      </c>
      <c r="C7" s="72"/>
      <c r="D7" s="72"/>
      <c r="E7" s="72"/>
      <c r="F7" s="72"/>
      <c r="G7" s="72"/>
      <c r="H7" s="72"/>
      <c r="I7" s="72"/>
      <c r="J7" s="70" t="s">
        <v>448</v>
      </c>
      <c r="K7" s="237"/>
      <c r="L7" s="238"/>
    </row>
    <row r="8" spans="1:12">
      <c r="A8" s="69" t="s">
        <v>449</v>
      </c>
      <c r="C8" s="73"/>
      <c r="D8" s="73"/>
      <c r="E8" s="73"/>
      <c r="F8" s="73"/>
      <c r="G8" s="73"/>
      <c r="H8" s="73"/>
      <c r="I8" s="73"/>
      <c r="J8" s="70" t="s">
        <v>448</v>
      </c>
      <c r="K8" s="237"/>
      <c r="L8" s="238"/>
    </row>
    <row r="9" spans="1:12">
      <c r="A9" s="69" t="s">
        <v>450</v>
      </c>
      <c r="C9" s="73"/>
      <c r="D9" s="73"/>
      <c r="E9" s="73"/>
      <c r="F9" s="73"/>
      <c r="G9" s="73"/>
      <c r="H9" s="73"/>
      <c r="I9" s="73"/>
      <c r="J9" s="70" t="s">
        <v>448</v>
      </c>
      <c r="K9" s="237"/>
      <c r="L9" s="238"/>
    </row>
    <row r="10" spans="1:12">
      <c r="A10" s="69" t="s">
        <v>451</v>
      </c>
      <c r="C10" s="72"/>
      <c r="D10" s="72"/>
      <c r="E10" s="72"/>
      <c r="F10" s="72"/>
      <c r="G10" s="72"/>
      <c r="H10" s="72"/>
      <c r="I10" s="72"/>
      <c r="J10" s="74"/>
      <c r="K10" s="237"/>
      <c r="L10" s="238"/>
    </row>
    <row r="11" spans="1:12">
      <c r="A11" s="69" t="s">
        <v>452</v>
      </c>
      <c r="C11" s="73"/>
      <c r="D11" s="73"/>
      <c r="E11" s="73"/>
      <c r="F11" s="73"/>
      <c r="G11" s="73"/>
      <c r="H11" s="73"/>
      <c r="I11" s="73"/>
      <c r="J11" s="75"/>
      <c r="K11" s="237"/>
      <c r="L11" s="238"/>
    </row>
    <row r="12" spans="1:12">
      <c r="H12" s="243" t="s">
        <v>453</v>
      </c>
      <c r="I12" s="243"/>
      <c r="J12" s="70"/>
      <c r="K12" s="237"/>
      <c r="L12" s="238"/>
    </row>
    <row r="13" spans="1:12">
      <c r="H13" s="244" t="s">
        <v>454</v>
      </c>
      <c r="I13" s="244"/>
      <c r="J13" s="76" t="s">
        <v>455</v>
      </c>
      <c r="K13" s="237"/>
      <c r="L13" s="238"/>
    </row>
    <row r="14" spans="1:12">
      <c r="J14" s="76" t="s">
        <v>456</v>
      </c>
      <c r="K14" s="242"/>
      <c r="L14" s="238"/>
    </row>
    <row r="15" spans="1:12">
      <c r="J15" s="70" t="s">
        <v>457</v>
      </c>
      <c r="K15" s="237"/>
      <c r="L15" s="238"/>
    </row>
    <row r="17" spans="1:12">
      <c r="H17" s="239" t="s">
        <v>458</v>
      </c>
      <c r="I17" s="239" t="s">
        <v>459</v>
      </c>
      <c r="J17" s="239" t="s">
        <v>460</v>
      </c>
      <c r="K17" s="239"/>
    </row>
    <row r="18" spans="1:12">
      <c r="H18" s="239"/>
      <c r="I18" s="239"/>
      <c r="J18" s="77" t="s">
        <v>461</v>
      </c>
      <c r="K18" s="77" t="s">
        <v>462</v>
      </c>
    </row>
    <row r="19" spans="1:12">
      <c r="H19" s="77"/>
      <c r="I19" s="78"/>
      <c r="J19" s="77"/>
      <c r="K19" s="77"/>
    </row>
    <row r="21" spans="1:12" ht="18">
      <c r="A21" s="240" t="s">
        <v>463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</row>
    <row r="22" spans="1:12" ht="6" customHeight="1"/>
    <row r="24" spans="1:12">
      <c r="A24" s="79" t="s">
        <v>464</v>
      </c>
      <c r="B24" s="79"/>
      <c r="C24" s="79"/>
      <c r="D24" s="79"/>
      <c r="E24" s="79"/>
      <c r="F24" s="79"/>
      <c r="G24" s="79"/>
      <c r="H24" s="79"/>
      <c r="I24" s="79"/>
      <c r="J24" s="80"/>
      <c r="K24" s="69">
        <f>ROUND(Source!F289/1000,3)</f>
        <v>1622.009</v>
      </c>
      <c r="L24" s="69" t="s">
        <v>438</v>
      </c>
    </row>
    <row r="26" spans="1:12" ht="3.95" customHeight="1" thickBot="1"/>
    <row r="27" spans="1:12" ht="13.5" thickBot="1">
      <c r="A27" s="241" t="s">
        <v>416</v>
      </c>
      <c r="B27" s="241" t="s">
        <v>417</v>
      </c>
      <c r="C27" s="241" t="s">
        <v>418</v>
      </c>
      <c r="D27" s="241" t="s">
        <v>419</v>
      </c>
      <c r="E27" s="241" t="s">
        <v>420</v>
      </c>
      <c r="F27" s="241" t="s">
        <v>422</v>
      </c>
      <c r="G27" s="241" t="s">
        <v>421</v>
      </c>
      <c r="H27" s="241" t="s">
        <v>423</v>
      </c>
      <c r="I27" s="241" t="s">
        <v>424</v>
      </c>
      <c r="J27" s="241" t="s">
        <v>425</v>
      </c>
      <c r="K27" s="241" t="s">
        <v>426</v>
      </c>
      <c r="L27" s="241" t="s">
        <v>427</v>
      </c>
    </row>
    <row r="28" spans="1:12" ht="13.5" thickBot="1">
      <c r="A28" s="241"/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</row>
    <row r="29" spans="1:12" ht="13.5" thickBot="1">
      <c r="A29" s="241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</row>
    <row r="30" spans="1:12" ht="13.5" thickBot="1">
      <c r="A30" s="241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</row>
    <row r="31" spans="1:12" ht="13.5" thickBot="1">
      <c r="A31" s="241"/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</row>
    <row r="32" spans="1:12" ht="15" thickBot="1">
      <c r="A32" s="14">
        <v>1</v>
      </c>
      <c r="B32" s="14">
        <v>2</v>
      </c>
      <c r="C32" s="14">
        <v>3</v>
      </c>
      <c r="D32" s="14">
        <v>4</v>
      </c>
      <c r="E32" s="14">
        <v>5</v>
      </c>
      <c r="F32" s="14">
        <v>6</v>
      </c>
      <c r="G32" s="14">
        <v>7</v>
      </c>
      <c r="H32" s="14">
        <v>8</v>
      </c>
      <c r="I32" s="14">
        <v>9</v>
      </c>
      <c r="J32" s="14">
        <v>10</v>
      </c>
      <c r="K32" s="14">
        <v>11</v>
      </c>
      <c r="L32" s="14">
        <v>12</v>
      </c>
    </row>
    <row r="33" spans="1:12" s="82" customFormat="1" ht="14.25">
      <c r="A33" s="247" t="s">
        <v>428</v>
      </c>
      <c r="B33" s="248"/>
      <c r="C33" s="81" t="str">
        <f>Source!G26</f>
        <v>Монтажные работы</v>
      </c>
      <c r="L33" s="87"/>
    </row>
    <row r="34" spans="1:12" ht="6" customHeight="1">
      <c r="A34" s="83"/>
      <c r="L34" s="84"/>
    </row>
    <row r="35" spans="1:12" s="89" customFormat="1" ht="38.25">
      <c r="A35" s="90">
        <v>1</v>
      </c>
      <c r="B35" s="91" t="str">
        <f>Source!F30</f>
        <v>33-04-016-2</v>
      </c>
      <c r="C35" s="95" t="str">
        <f>Source!G30</f>
        <v>Развозка конструкций и материалов опор ВЛ 0,38-10 кВ по трассе одностоечных железобетонных опор</v>
      </c>
      <c r="D35" s="96" t="str">
        <f>Source!H30</f>
        <v>шт.</v>
      </c>
      <c r="E35" s="97">
        <v>43</v>
      </c>
      <c r="F35" s="97"/>
      <c r="G35" s="97">
        <f>ROUND(Source!AB30,3)</f>
        <v>54.774999999999999</v>
      </c>
      <c r="H35" s="97">
        <f>ROUND(Source!AB30*Source!I30,3)</f>
        <v>2355.3249999999998</v>
      </c>
      <c r="I35" s="97"/>
      <c r="J35" s="97"/>
      <c r="K35" s="97">
        <f>ROUND(Source!O30,2)</f>
        <v>12549.46</v>
      </c>
      <c r="L35" s="97"/>
    </row>
    <row r="36" spans="1:12">
      <c r="A36" s="92"/>
      <c r="B36" s="92"/>
      <c r="C36" s="83" t="s">
        <v>429</v>
      </c>
      <c r="D36" s="98"/>
      <c r="E36" s="98"/>
      <c r="F36" s="99" t="str">
        <f>IF(Source!DG30="","-",Source!DG30)</f>
        <v>*1,15</v>
      </c>
      <c r="G36" s="98">
        <f>ROUND(Source!AF30,3)</f>
        <v>3.9910000000000001</v>
      </c>
      <c r="H36" s="98">
        <f>ROUND(Source!AF30*Source!I30,3)</f>
        <v>171.613</v>
      </c>
      <c r="I36" s="100" t="str">
        <f>Source!BO30</f>
        <v>33-04-016-2</v>
      </c>
      <c r="J36" s="98">
        <v>12.43</v>
      </c>
      <c r="K36" s="98">
        <f>ROUND(Source!S30,2)</f>
        <v>2133.15</v>
      </c>
      <c r="L36" s="98"/>
    </row>
    <row r="37" spans="1:12">
      <c r="A37" s="92"/>
      <c r="B37" s="92"/>
      <c r="C37" s="83" t="s">
        <v>430</v>
      </c>
      <c r="D37" s="98"/>
      <c r="E37" s="98"/>
      <c r="F37" s="99" t="str">
        <f>IF(Source!DE30="","-",Source!DE30)</f>
        <v>*1,15</v>
      </c>
      <c r="G37" s="98">
        <f>ROUND(Source!AD30,3)</f>
        <v>50.783999999999999</v>
      </c>
      <c r="H37" s="98">
        <f>ROUND(Source!AD30*Source!I30,3)</f>
        <v>2183.712</v>
      </c>
      <c r="I37" s="100"/>
      <c r="J37" s="98">
        <v>4.7699999999999996</v>
      </c>
      <c r="K37" s="98">
        <f>ROUND(Source!Q30,2)</f>
        <v>10416.31</v>
      </c>
      <c r="L37" s="98"/>
    </row>
    <row r="38" spans="1:12">
      <c r="A38" s="92"/>
      <c r="B38" s="92"/>
      <c r="C38" s="83" t="s">
        <v>431</v>
      </c>
      <c r="D38" s="98"/>
      <c r="E38" s="98"/>
      <c r="F38" s="99" t="str">
        <f>IF(Source!DF30="","-",Source!DF30)</f>
        <v>*1,15</v>
      </c>
      <c r="G38" s="98">
        <f>ROUND(Source!AE30,3)</f>
        <v>7.1879999999999997</v>
      </c>
      <c r="H38" s="98">
        <f>ROUND(Source!AE30*Source!I30,3)</f>
        <v>309.084</v>
      </c>
      <c r="I38" s="100"/>
      <c r="J38" s="98">
        <v>12.43</v>
      </c>
      <c r="K38" s="98">
        <f>ROUND(Source!R30,2)</f>
        <v>3841.91</v>
      </c>
      <c r="L38" s="98"/>
    </row>
    <row r="39" spans="1:12">
      <c r="A39" s="92"/>
      <c r="B39" s="92"/>
      <c r="C39" s="83" t="s">
        <v>432</v>
      </c>
      <c r="D39" s="98"/>
      <c r="E39" s="98"/>
      <c r="F39" s="99" t="str">
        <f>IF(Source!DD30="","-",Source!DD30)</f>
        <v>-</v>
      </c>
      <c r="G39" s="98">
        <f>ROUND(Source!AC30,3)</f>
        <v>0</v>
      </c>
      <c r="H39" s="98">
        <f>ROUND(Source!AC30*Source!I30,3)</f>
        <v>0</v>
      </c>
      <c r="I39" s="100"/>
      <c r="J39" s="98">
        <v>1</v>
      </c>
      <c r="K39" s="98">
        <f>ROUND(Source!P30,2)</f>
        <v>0</v>
      </c>
      <c r="L39" s="98"/>
    </row>
    <row r="40" spans="1:12">
      <c r="A40" s="92"/>
      <c r="B40" s="92"/>
      <c r="C40" s="83" t="s">
        <v>433</v>
      </c>
      <c r="D40" s="98"/>
      <c r="E40" s="98">
        <f>ROUND(Source!AH30,2)</f>
        <v>0.51</v>
      </c>
      <c r="F40" s="98"/>
      <c r="G40" s="98"/>
      <c r="H40" s="98"/>
      <c r="I40" s="98"/>
      <c r="J40" s="98"/>
      <c r="K40" s="98"/>
      <c r="L40" s="98">
        <f>ROUND(Source!U30,2)</f>
        <v>21.76</v>
      </c>
    </row>
    <row r="41" spans="1:12">
      <c r="A41" s="92"/>
      <c r="B41" s="92"/>
      <c r="C41" s="83" t="s">
        <v>434</v>
      </c>
      <c r="D41" s="98"/>
      <c r="E41" s="101" t="str">
        <f>CONCATENATE(Source!BZ30,"%")</f>
        <v>105%</v>
      </c>
      <c r="F41" s="98"/>
      <c r="G41" s="98">
        <f>ROUND((Source!AO30+ Source!AN30)*Source!AT30/100,3)</f>
        <v>8.6509999999999998</v>
      </c>
      <c r="H41" s="98">
        <f>ROUND((Source!AE30+ Source!AF30)*Source!AT30/100*Source!I30,2)</f>
        <v>427.82</v>
      </c>
      <c r="I41" s="98"/>
      <c r="J41" s="98" t="str">
        <f>CONCATENATE(Source!AT30,"%")</f>
        <v>89%</v>
      </c>
      <c r="K41" s="98">
        <f>ROUND(Source!X30,2)</f>
        <v>5317.8</v>
      </c>
      <c r="L41" s="98"/>
    </row>
    <row r="42" spans="1:12">
      <c r="A42" s="92"/>
      <c r="B42" s="92"/>
      <c r="C42" s="83" t="s">
        <v>435</v>
      </c>
      <c r="D42" s="102"/>
      <c r="E42" s="103" t="str">
        <f>CONCATENATE(Source!CA30,"%")</f>
        <v>60%</v>
      </c>
      <c r="F42" s="102"/>
      <c r="G42" s="102">
        <f>ROUND((Source!AO30+ Source!AN30)*Source!AU30/100,3)</f>
        <v>4.6660000000000004</v>
      </c>
      <c r="H42" s="102">
        <f>ROUND((Source!AE30+ Source!AF30)*Source!AU30/100*Source!I30,2)</f>
        <v>230.73</v>
      </c>
      <c r="I42" s="102"/>
      <c r="J42" s="102" t="str">
        <f>CONCATENATE(Source!AU30,"%")</f>
        <v>48%</v>
      </c>
      <c r="K42" s="102">
        <f>ROUND(Source!Y30,2)</f>
        <v>2868.03</v>
      </c>
      <c r="L42" s="102"/>
    </row>
    <row r="43" spans="1:12">
      <c r="A43" s="92"/>
      <c r="B43" s="92"/>
      <c r="C43" s="83"/>
      <c r="D43" s="104"/>
      <c r="E43" s="104"/>
      <c r="F43" s="104"/>
      <c r="G43" s="104">
        <f>ROUND((Source!AO30+ Source!AN30)/100*(Source!AT30+Source!AU30)+Source!AK30,2)</f>
        <v>60.95</v>
      </c>
      <c r="H43" s="104">
        <f>ROUND(Source!DY30,2)</f>
        <v>3013.88</v>
      </c>
      <c r="I43" s="104"/>
      <c r="J43" s="104"/>
      <c r="K43" s="104">
        <f>ROUND(Source!O30+Source!X30+Source!Y30,2)</f>
        <v>20735.29</v>
      </c>
      <c r="L43" s="104">
        <f>ROUND(Source!U30,2)</f>
        <v>21.76</v>
      </c>
    </row>
    <row r="44" spans="1:12">
      <c r="A44" s="105"/>
      <c r="B44" s="105" t="str">
        <f>SmtRes!I1</f>
        <v>1-1025-69</v>
      </c>
      <c r="C44" s="105" t="str">
        <f>SmtRes!K1</f>
        <v>Рабочий строитель среднего разряда 2,5</v>
      </c>
      <c r="D44" s="105" t="str">
        <f>SmtRes!O1</f>
        <v>чел.-ч</v>
      </c>
      <c r="E44" s="105">
        <f>SmtRes!Y1*Source!I30</f>
        <v>21.757999999999999</v>
      </c>
      <c r="F44" s="105" t="str">
        <f>SmtRes!AU1</f>
        <v>*1,15</v>
      </c>
      <c r="G44" s="105">
        <f>ROUND((SmtRes!AA1+SmtRes!AB1+SmtRes!AD1)*SmtRes!Y1,2)</f>
        <v>3.99</v>
      </c>
      <c r="H44" s="105">
        <f>ROUND((SmtRes!AA1+SmtRes!AB1+SmtRes!AD1)*SmtRes!Y1*Source!I30,2)</f>
        <v>171.45</v>
      </c>
      <c r="I44" s="105" t="str">
        <f>Source!BO30</f>
        <v>33-04-016-2</v>
      </c>
      <c r="J44" s="105">
        <f>IF(SmtRes!H1=1,Source!BA30,IF(SmtRes!H1=2,Source!BB30,Source!BC30))</f>
        <v>12.43</v>
      </c>
      <c r="K44" s="105">
        <f>ROUND(IF(SmtRes!H1=1,Source!BA30,IF(SmtRes!H1=2,Source!BB30,Source!BC30))*ROUND((SmtRes!AA1+SmtRes!AB1+SmtRes!AD1)*SmtRes!Y1*Source!I30,2),2)</f>
        <v>2131.12</v>
      </c>
      <c r="L44" s="105"/>
    </row>
    <row r="45" spans="1:12">
      <c r="A45" s="105"/>
      <c r="B45" s="105" t="str">
        <f>SmtRes!I2</f>
        <v>2</v>
      </c>
      <c r="C45" s="105" t="str">
        <f>SmtRes!K2</f>
        <v>Затраты труда машинистов</v>
      </c>
      <c r="D45" s="105" t="str">
        <f>SmtRes!O2</f>
        <v>чел.час</v>
      </c>
      <c r="E45" s="105">
        <f>SmtRes!Y2*Source!I30</f>
        <v>23.735999999999997</v>
      </c>
      <c r="F45" s="105" t="str">
        <f>SmtRes!AU2</f>
        <v>*1,15</v>
      </c>
      <c r="G45" s="105">
        <f>ROUND((SmtRes!AA2+SmtRes!AB2+SmtRes!AD2)*SmtRes!Y2,2)</f>
        <v>0</v>
      </c>
      <c r="H45" s="105">
        <f>ROUND((SmtRes!AA2+SmtRes!AB2+SmtRes!AD2)*SmtRes!Y2*Source!I30,2)</f>
        <v>0</v>
      </c>
      <c r="I45" s="105" t="str">
        <f>Source!BO30</f>
        <v>33-04-016-2</v>
      </c>
      <c r="J45" s="105">
        <f>IF(SmtRes!H2=1,Source!BA30,IF(SmtRes!H2=2,Source!BB30,Source!BC30))</f>
        <v>12.43</v>
      </c>
      <c r="K45" s="105">
        <f>ROUND(IF(SmtRes!H2=1,Source!BA30,IF(SmtRes!H2=2,Source!BB30,Source!BC30))*ROUND((SmtRes!AA2+SmtRes!AB2+SmtRes!AD2)*SmtRes!Y2*Source!I30,2),2)</f>
        <v>0</v>
      </c>
      <c r="L45" s="105"/>
    </row>
    <row r="46" spans="1:12">
      <c r="A46" s="105"/>
      <c r="B46" s="105" t="str">
        <f>SmtRes!I3</f>
        <v>010201</v>
      </c>
      <c r="C46" s="105" t="str">
        <f>SmtRes!K3</f>
        <v>Прицепы тракторные 2 т</v>
      </c>
      <c r="D46" s="105" t="str">
        <f>SmtRes!O3</f>
        <v>маш.-ч</v>
      </c>
      <c r="E46" s="105">
        <f>SmtRes!Y3*Source!I30</f>
        <v>11.867999999999999</v>
      </c>
      <c r="F46" s="105" t="str">
        <f>SmtRes!AU3</f>
        <v>*1,15</v>
      </c>
      <c r="G46" s="105">
        <f>ROUND((SmtRes!AA3+SmtRes!AB3+SmtRes!AD3)*SmtRes!Y3,2)</f>
        <v>1.1100000000000001</v>
      </c>
      <c r="H46" s="105">
        <f>ROUND((SmtRes!AA3+SmtRes!AB3+SmtRes!AD3)*SmtRes!Y3*Source!I30,2)</f>
        <v>47.59</v>
      </c>
      <c r="I46" s="105" t="str">
        <f>Source!BO30</f>
        <v>33-04-016-2</v>
      </c>
      <c r="J46" s="105">
        <f>IF(SmtRes!H3=1,Source!BA30,IF(SmtRes!H3=2,Source!BB30,Source!BC30))</f>
        <v>4.7699999999999996</v>
      </c>
      <c r="K46" s="105">
        <f>ROUND(IF(SmtRes!H3=1,Source!BA30,IF(SmtRes!H3=2,Source!BB30,Source!BC30))*ROUND((SmtRes!AA3+SmtRes!AB3+SmtRes!AD3)*SmtRes!Y3*Source!I30,2),2)</f>
        <v>227</v>
      </c>
      <c r="L46" s="105"/>
    </row>
    <row r="47" spans="1:12" ht="25.5">
      <c r="A47" s="105"/>
      <c r="B47" s="105" t="str">
        <f>SmtRes!I4</f>
        <v>010410</v>
      </c>
      <c r="C47" s="105" t="str">
        <f>SmtRes!K4</f>
        <v>Тракторы на пневмоколесном ходу при работе на других видах строительства: 59 кВт (80 л.с.)</v>
      </c>
      <c r="D47" s="105" t="str">
        <f>SmtRes!O4</f>
        <v>маш.-ч</v>
      </c>
      <c r="E47" s="105">
        <f>SmtRes!Y4*Source!I30</f>
        <v>11.867999999999999</v>
      </c>
      <c r="F47" s="105" t="str">
        <f>SmtRes!AU4</f>
        <v>*1,15</v>
      </c>
      <c r="G47" s="105">
        <f>ROUND((SmtRes!AA4+SmtRes!AB4+SmtRes!AD4)*SmtRes!Y4,2)</f>
        <v>19.75</v>
      </c>
      <c r="H47" s="105">
        <f>ROUND((SmtRes!AA4+SmtRes!AB4+SmtRes!AD4)*SmtRes!Y4*Source!I30,2)</f>
        <v>849.04</v>
      </c>
      <c r="I47" s="105" t="str">
        <f>Source!BO30</f>
        <v>33-04-016-2</v>
      </c>
      <c r="J47" s="105">
        <f>IF(SmtRes!H4=1,Source!BA30,IF(SmtRes!H4=2,Source!BB30,Source!BC30))</f>
        <v>4.7699999999999996</v>
      </c>
      <c r="K47" s="105">
        <f>ROUND(IF(SmtRes!H4=1,Source!BA30,IF(SmtRes!H4=2,Source!BB30,Source!BC30))*ROUND((SmtRes!AA4+SmtRes!AB4+SmtRes!AD4)*SmtRes!Y4*Source!I30,2),2)</f>
        <v>4049.92</v>
      </c>
      <c r="L47" s="105"/>
    </row>
    <row r="48" spans="1:12" ht="25.5">
      <c r="A48" s="105"/>
      <c r="B48" s="105" t="str">
        <f>SmtRes!I5</f>
        <v>021141</v>
      </c>
      <c r="C48" s="105" t="str">
        <f>SmtRes!K5</f>
        <v>Краны на автомобильном ходу при работе на других видах строительства: 10т</v>
      </c>
      <c r="D48" s="109" t="str">
        <f>SmtRes!O5</f>
        <v>маш.-ч</v>
      </c>
      <c r="E48" s="109">
        <f>SmtRes!Y5*Source!I30</f>
        <v>11.867999999999999</v>
      </c>
      <c r="F48" s="109" t="str">
        <f>SmtRes!AU5</f>
        <v>*1,15</v>
      </c>
      <c r="G48" s="109">
        <f>ROUND((SmtRes!AA5+SmtRes!AB5+SmtRes!AD5)*SmtRes!Y5,2)</f>
        <v>29.93</v>
      </c>
      <c r="H48" s="109">
        <f>ROUND((SmtRes!AA5+SmtRes!AB5+SmtRes!AD5)*SmtRes!Y5*Source!I30,2)</f>
        <v>1287.08</v>
      </c>
      <c r="I48" s="109" t="str">
        <f>Source!BO30</f>
        <v>33-04-016-2</v>
      </c>
      <c r="J48" s="109">
        <f>IF(SmtRes!H5=1,Source!BA30,IF(SmtRes!H5=2,Source!BB30,Source!BC30))</f>
        <v>4.7699999999999996</v>
      </c>
      <c r="K48" s="109">
        <f>ROUND(IF(SmtRes!H5=1,Source!BA30,IF(SmtRes!H5=2,Source!BB30,Source!BC30))*ROUND((SmtRes!AA5+SmtRes!AB5+SmtRes!AD5)*SmtRes!Y5*Source!I30,2),2)</f>
        <v>6139.37</v>
      </c>
      <c r="L48" s="109"/>
    </row>
    <row r="49" spans="1:12" s="89" customFormat="1" ht="38.25">
      <c r="A49" s="106">
        <v>2</v>
      </c>
      <c r="B49" s="107" t="str">
        <f>Source!F31</f>
        <v>33-04-016-5</v>
      </c>
      <c r="C49" s="108" t="str">
        <f>Source!G31</f>
        <v>Развозка конструкций и материалов опор ВЛ 0,38-10 кВ по трассе материалов оснастки одностоечных опор</v>
      </c>
      <c r="D49" s="110" t="str">
        <f>Source!H31</f>
        <v>шт.</v>
      </c>
      <c r="E49" s="111">
        <v>18</v>
      </c>
      <c r="F49" s="111"/>
      <c r="G49" s="111">
        <f>ROUND(Source!AB31,3)</f>
        <v>14.433</v>
      </c>
      <c r="H49" s="111">
        <f>ROUND(Source!AB31*Source!I31,3)</f>
        <v>259.79399999999998</v>
      </c>
      <c r="I49" s="111"/>
      <c r="J49" s="111"/>
      <c r="K49" s="111">
        <f>ROUND(Source!O31,2)</f>
        <v>1661.15</v>
      </c>
      <c r="L49" s="111"/>
    </row>
    <row r="50" spans="1:12">
      <c r="A50" s="92"/>
      <c r="B50" s="92"/>
      <c r="C50" s="83" t="s">
        <v>429</v>
      </c>
      <c r="D50" s="98"/>
      <c r="E50" s="98"/>
      <c r="F50" s="99" t="str">
        <f>IF(Source!DG31="","-",Source!DG31)</f>
        <v>*1,15</v>
      </c>
      <c r="G50" s="98">
        <f>ROUND(Source!AF31,3)</f>
        <v>2.266</v>
      </c>
      <c r="H50" s="98">
        <f>ROUND(Source!AF31*Source!I31,3)</f>
        <v>40.787999999999997</v>
      </c>
      <c r="I50" s="100" t="str">
        <f>Source!BO31</f>
        <v>33-04-016-5</v>
      </c>
      <c r="J50" s="98">
        <v>12.43</v>
      </c>
      <c r="K50" s="98">
        <f>ROUND(Source!S31,2)</f>
        <v>506.99</v>
      </c>
      <c r="L50" s="98"/>
    </row>
    <row r="51" spans="1:12">
      <c r="A51" s="92"/>
      <c r="B51" s="92"/>
      <c r="C51" s="83" t="s">
        <v>430</v>
      </c>
      <c r="D51" s="98"/>
      <c r="E51" s="98"/>
      <c r="F51" s="99" t="str">
        <f>IF(Source!DE31="","-",Source!DE31)</f>
        <v>*1,15</v>
      </c>
      <c r="G51" s="98">
        <f>ROUND(Source!AD31,3)</f>
        <v>12.167</v>
      </c>
      <c r="H51" s="98">
        <f>ROUND(Source!AD31*Source!I31,3)</f>
        <v>219.006</v>
      </c>
      <c r="I51" s="100"/>
      <c r="J51" s="98">
        <v>5.27</v>
      </c>
      <c r="K51" s="98">
        <f>ROUND(Source!Q31,2)</f>
        <v>1154.1600000000001</v>
      </c>
      <c r="L51" s="98"/>
    </row>
    <row r="52" spans="1:12">
      <c r="A52" s="92"/>
      <c r="B52" s="92"/>
      <c r="C52" s="83" t="s">
        <v>431</v>
      </c>
      <c r="D52" s="98"/>
      <c r="E52" s="98"/>
      <c r="F52" s="99" t="str">
        <f>IF(Source!DF31="","-",Source!DF31)</f>
        <v>*1,15</v>
      </c>
      <c r="G52" s="98">
        <f>ROUND(Source!AE31,3)</f>
        <v>2.093</v>
      </c>
      <c r="H52" s="98">
        <f>ROUND(Source!AE31*Source!I31,3)</f>
        <v>37.673999999999999</v>
      </c>
      <c r="I52" s="100"/>
      <c r="J52" s="98">
        <v>12.43</v>
      </c>
      <c r="K52" s="98">
        <f>ROUND(Source!R31,2)</f>
        <v>468.29</v>
      </c>
      <c r="L52" s="98"/>
    </row>
    <row r="53" spans="1:12">
      <c r="A53" s="92"/>
      <c r="B53" s="92"/>
      <c r="C53" s="83" t="s">
        <v>432</v>
      </c>
      <c r="D53" s="98"/>
      <c r="E53" s="98"/>
      <c r="F53" s="99" t="str">
        <f>IF(Source!DD31="","-",Source!DD31)</f>
        <v>-</v>
      </c>
      <c r="G53" s="98">
        <f>ROUND(Source!AC31,3)</f>
        <v>0</v>
      </c>
      <c r="H53" s="98">
        <f>ROUND(Source!AC31*Source!I31,3)</f>
        <v>0</v>
      </c>
      <c r="I53" s="100"/>
      <c r="J53" s="98">
        <v>1</v>
      </c>
      <c r="K53" s="98">
        <f>ROUND(Source!P31,2)</f>
        <v>0</v>
      </c>
      <c r="L53" s="98"/>
    </row>
    <row r="54" spans="1:12">
      <c r="A54" s="92"/>
      <c r="B54" s="92"/>
      <c r="C54" s="83" t="s">
        <v>433</v>
      </c>
      <c r="D54" s="98"/>
      <c r="E54" s="98">
        <f>ROUND(Source!AH31,2)</f>
        <v>0.28999999999999998</v>
      </c>
      <c r="F54" s="98"/>
      <c r="G54" s="98"/>
      <c r="H54" s="98"/>
      <c r="I54" s="98"/>
      <c r="J54" s="98"/>
      <c r="K54" s="98"/>
      <c r="L54" s="98">
        <f>ROUND(Source!U31,2)</f>
        <v>5.18</v>
      </c>
    </row>
    <row r="55" spans="1:12">
      <c r="A55" s="92"/>
      <c r="B55" s="92"/>
      <c r="C55" s="83" t="s">
        <v>434</v>
      </c>
      <c r="D55" s="98"/>
      <c r="E55" s="101" t="str">
        <f>CONCATENATE(Source!BZ31,"%")</f>
        <v>105%</v>
      </c>
      <c r="F55" s="98"/>
      <c r="G55" s="98">
        <f>ROUND((Source!AO31+ Source!AN31)*Source!AT31/100,3)</f>
        <v>3.3730000000000002</v>
      </c>
      <c r="H55" s="98">
        <f>ROUND((Source!AE31+ Source!AF31)*Source!AT31/100*Source!I31,2)</f>
        <v>69.83</v>
      </c>
      <c r="I55" s="98"/>
      <c r="J55" s="98" t="str">
        <f>CONCATENATE(Source!AT31,"%")</f>
        <v>89%</v>
      </c>
      <c r="K55" s="98">
        <f>ROUND(Source!X31,2)</f>
        <v>868</v>
      </c>
      <c r="L55" s="98"/>
    </row>
    <row r="56" spans="1:12">
      <c r="A56" s="92"/>
      <c r="B56" s="92"/>
      <c r="C56" s="83" t="s">
        <v>435</v>
      </c>
      <c r="D56" s="102"/>
      <c r="E56" s="103" t="str">
        <f>CONCATENATE(Source!CA31,"%")</f>
        <v>60%</v>
      </c>
      <c r="F56" s="102"/>
      <c r="G56" s="102">
        <f>ROUND((Source!AO31+ Source!AN31)*Source!AU31/100,3)</f>
        <v>1.819</v>
      </c>
      <c r="H56" s="102">
        <f>ROUND((Source!AE31+ Source!AF31)*Source!AU31/100*Source!I31,2)</f>
        <v>37.659999999999997</v>
      </c>
      <c r="I56" s="102"/>
      <c r="J56" s="102" t="str">
        <f>CONCATENATE(Source!AU31,"%")</f>
        <v>48%</v>
      </c>
      <c r="K56" s="102">
        <f>ROUND(Source!Y31,2)</f>
        <v>468.13</v>
      </c>
      <c r="L56" s="102"/>
    </row>
    <row r="57" spans="1:12">
      <c r="A57" s="92"/>
      <c r="B57" s="92"/>
      <c r="C57" s="83"/>
      <c r="D57" s="104"/>
      <c r="E57" s="104"/>
      <c r="F57" s="104"/>
      <c r="G57" s="104">
        <f>ROUND((Source!AO31+ Source!AN31)/100*(Source!AT31+Source!AU31)+Source!AK31,2)</f>
        <v>17.739999999999998</v>
      </c>
      <c r="H57" s="104">
        <f>ROUND(Source!DY31,2)</f>
        <v>367.29</v>
      </c>
      <c r="I57" s="104"/>
      <c r="J57" s="104"/>
      <c r="K57" s="104">
        <f>ROUND(Source!O31+Source!X31+Source!Y31,2)</f>
        <v>2997.28</v>
      </c>
      <c r="L57" s="104">
        <f>ROUND(Source!U31,2)</f>
        <v>5.18</v>
      </c>
    </row>
    <row r="58" spans="1:12">
      <c r="A58" s="105"/>
      <c r="B58" s="105" t="str">
        <f>SmtRes!I6</f>
        <v>1-1025-69</v>
      </c>
      <c r="C58" s="105" t="str">
        <f>SmtRes!K6</f>
        <v>Рабочий строитель среднего разряда 2,5</v>
      </c>
      <c r="D58" s="105" t="str">
        <f>SmtRes!O6</f>
        <v>чел.-ч</v>
      </c>
      <c r="E58" s="105">
        <f>SmtRes!Y6*Source!I31</f>
        <v>5.1749999999999998</v>
      </c>
      <c r="F58" s="105" t="str">
        <f>SmtRes!AU6</f>
        <v>*1,15</v>
      </c>
      <c r="G58" s="105">
        <f>ROUND((SmtRes!AA6+SmtRes!AB6+SmtRes!AD6)*SmtRes!Y6,2)</f>
        <v>2.27</v>
      </c>
      <c r="H58" s="105">
        <f>ROUND((SmtRes!AA6+SmtRes!AB6+SmtRes!AD6)*SmtRes!Y6*Source!I31,2)</f>
        <v>40.78</v>
      </c>
      <c r="I58" s="105" t="str">
        <f>Source!BO31</f>
        <v>33-04-016-5</v>
      </c>
      <c r="J58" s="105">
        <f>IF(SmtRes!H6=1,Source!BA31,IF(SmtRes!H6=2,Source!BB31,Source!BC31))</f>
        <v>12.43</v>
      </c>
      <c r="K58" s="105">
        <f>ROUND(IF(SmtRes!H6=1,Source!BA31,IF(SmtRes!H6=2,Source!BB31,Source!BC31))*ROUND((SmtRes!AA6+SmtRes!AB6+SmtRes!AD6)*SmtRes!Y6*Source!I31,2),2)</f>
        <v>506.9</v>
      </c>
      <c r="L58" s="105"/>
    </row>
    <row r="59" spans="1:12">
      <c r="A59" s="105"/>
      <c r="B59" s="105" t="str">
        <f>SmtRes!I7</f>
        <v>2</v>
      </c>
      <c r="C59" s="105" t="str">
        <f>SmtRes!K7</f>
        <v>Затраты труда машинистов</v>
      </c>
      <c r="D59" s="105" t="str">
        <f>SmtRes!O7</f>
        <v>чел.час</v>
      </c>
      <c r="E59" s="105">
        <f>SmtRes!Y7*Source!I31</f>
        <v>2.8980000000000001</v>
      </c>
      <c r="F59" s="105" t="str">
        <f>SmtRes!AU7</f>
        <v>*1,15</v>
      </c>
      <c r="G59" s="105">
        <f>ROUND((SmtRes!AA7+SmtRes!AB7+SmtRes!AD7)*SmtRes!Y7,2)</f>
        <v>0</v>
      </c>
      <c r="H59" s="105">
        <f>ROUND((SmtRes!AA7+SmtRes!AB7+SmtRes!AD7)*SmtRes!Y7*Source!I31,2)</f>
        <v>0</v>
      </c>
      <c r="I59" s="105" t="str">
        <f>Source!BO31</f>
        <v>33-04-016-5</v>
      </c>
      <c r="J59" s="105">
        <f>IF(SmtRes!H7=1,Source!BA31,IF(SmtRes!H7=2,Source!BB31,Source!BC31))</f>
        <v>12.43</v>
      </c>
      <c r="K59" s="105">
        <f>ROUND(IF(SmtRes!H7=1,Source!BA31,IF(SmtRes!H7=2,Source!BB31,Source!BC31))*ROUND((SmtRes!AA7+SmtRes!AB7+SmtRes!AD7)*SmtRes!Y7*Source!I31,2),2)</f>
        <v>0</v>
      </c>
      <c r="L59" s="105"/>
    </row>
    <row r="60" spans="1:12">
      <c r="A60" s="105"/>
      <c r="B60" s="105" t="str">
        <f>SmtRes!I8</f>
        <v>010201</v>
      </c>
      <c r="C60" s="105" t="str">
        <f>SmtRes!K8</f>
        <v>Прицепы тракторные 2 т</v>
      </c>
      <c r="D60" s="105" t="str">
        <f>SmtRes!O8</f>
        <v>маш.-ч</v>
      </c>
      <c r="E60" s="105">
        <f>SmtRes!Y8*Source!I31</f>
        <v>2.8980000000000001</v>
      </c>
      <c r="F60" s="105" t="str">
        <f>SmtRes!AU8</f>
        <v>*1,15</v>
      </c>
      <c r="G60" s="105">
        <f>ROUND((SmtRes!AA8+SmtRes!AB8+SmtRes!AD8)*SmtRes!Y8,2)</f>
        <v>0.65</v>
      </c>
      <c r="H60" s="105">
        <f>ROUND((SmtRes!AA8+SmtRes!AB8+SmtRes!AD8)*SmtRes!Y8*Source!I31,2)</f>
        <v>11.62</v>
      </c>
      <c r="I60" s="105" t="str">
        <f>Source!BO31</f>
        <v>33-04-016-5</v>
      </c>
      <c r="J60" s="105">
        <f>IF(SmtRes!H8=1,Source!BA31,IF(SmtRes!H8=2,Source!BB31,Source!BC31))</f>
        <v>5.27</v>
      </c>
      <c r="K60" s="105">
        <f>ROUND(IF(SmtRes!H8=1,Source!BA31,IF(SmtRes!H8=2,Source!BB31,Source!BC31))*ROUND((SmtRes!AA8+SmtRes!AB8+SmtRes!AD8)*SmtRes!Y8*Source!I31,2),2)</f>
        <v>61.24</v>
      </c>
      <c r="L60" s="105"/>
    </row>
    <row r="61" spans="1:12" ht="25.5">
      <c r="A61" s="105"/>
      <c r="B61" s="105" t="str">
        <f>SmtRes!I9</f>
        <v>010410</v>
      </c>
      <c r="C61" s="105" t="str">
        <f>SmtRes!K9</f>
        <v>Тракторы на пневмоколесном ходу при работе на других видах строительства: 59 кВт (80 л.с.)</v>
      </c>
      <c r="D61" s="109" t="str">
        <f>SmtRes!O9</f>
        <v>маш.-ч</v>
      </c>
      <c r="E61" s="109">
        <f>SmtRes!Y9*Source!I31</f>
        <v>2.8980000000000001</v>
      </c>
      <c r="F61" s="109" t="str">
        <f>SmtRes!AU9</f>
        <v>*1,15</v>
      </c>
      <c r="G61" s="109">
        <f>ROUND((SmtRes!AA9+SmtRes!AB9+SmtRes!AD9)*SmtRes!Y9,2)</f>
        <v>11.52</v>
      </c>
      <c r="H61" s="109">
        <f>ROUND((SmtRes!AA9+SmtRes!AB9+SmtRes!AD9)*SmtRes!Y9*Source!I31,2)</f>
        <v>207.32</v>
      </c>
      <c r="I61" s="109" t="str">
        <f>Source!BO31</f>
        <v>33-04-016-5</v>
      </c>
      <c r="J61" s="109">
        <f>IF(SmtRes!H9=1,Source!BA31,IF(SmtRes!H9=2,Source!BB31,Source!BC31))</f>
        <v>5.27</v>
      </c>
      <c r="K61" s="109">
        <f>ROUND(IF(SmtRes!H9=1,Source!BA31,IF(SmtRes!H9=2,Source!BB31,Source!BC31))*ROUND((SmtRes!AA9+SmtRes!AB9+SmtRes!AD9)*SmtRes!Y9*Source!I31,2),2)</f>
        <v>1092.58</v>
      </c>
      <c r="L61" s="109"/>
    </row>
    <row r="62" spans="1:12" s="89" customFormat="1" ht="38.25">
      <c r="A62" s="106">
        <v>3</v>
      </c>
      <c r="B62" s="107" t="str">
        <f>Source!F32</f>
        <v>33-04-016-6</v>
      </c>
      <c r="C62" s="108" t="str">
        <f>Source!G32</f>
        <v>Развозка конструкций и материалов опор ВЛ 0,38-10 кВ по трассе материалов оснастки сложных опор</v>
      </c>
      <c r="D62" s="110" t="str">
        <f>Source!H32</f>
        <v>шт.</v>
      </c>
      <c r="E62" s="111">
        <v>10</v>
      </c>
      <c r="F62" s="111"/>
      <c r="G62" s="111">
        <f>ROUND(Source!AB32,3)</f>
        <v>16.617999999999999</v>
      </c>
      <c r="H62" s="111">
        <f>ROUND(Source!AB32*Source!I32,3)</f>
        <v>166.18</v>
      </c>
      <c r="I62" s="111"/>
      <c r="J62" s="111"/>
      <c r="K62" s="111">
        <f>ROUND(Source!O32,2)</f>
        <v>1070.0899999999999</v>
      </c>
      <c r="L62" s="111"/>
    </row>
    <row r="63" spans="1:12">
      <c r="A63" s="92"/>
      <c r="B63" s="92"/>
      <c r="C63" s="83" t="s">
        <v>429</v>
      </c>
      <c r="D63" s="98"/>
      <c r="E63" s="98"/>
      <c r="F63" s="99" t="str">
        <f>IF(Source!DG32="","-",Source!DG32)</f>
        <v>*1,15</v>
      </c>
      <c r="G63" s="98">
        <f>ROUND(Source!AF32,3)</f>
        <v>2.714</v>
      </c>
      <c r="H63" s="98">
        <f>ROUND(Source!AF32*Source!I32,3)</f>
        <v>27.14</v>
      </c>
      <c r="I63" s="100" t="str">
        <f>Source!BO32</f>
        <v>33-04-016-6</v>
      </c>
      <c r="J63" s="98">
        <v>12.43</v>
      </c>
      <c r="K63" s="98">
        <f>ROUND(Source!S32,2)</f>
        <v>337.35</v>
      </c>
      <c r="L63" s="98"/>
    </row>
    <row r="64" spans="1:12">
      <c r="A64" s="92"/>
      <c r="B64" s="92"/>
      <c r="C64" s="83" t="s">
        <v>430</v>
      </c>
      <c r="D64" s="98"/>
      <c r="E64" s="98"/>
      <c r="F64" s="99" t="str">
        <f>IF(Source!DE32="","-",Source!DE32)</f>
        <v>*1,15</v>
      </c>
      <c r="G64" s="98">
        <f>ROUND(Source!AD32,3)</f>
        <v>13.904</v>
      </c>
      <c r="H64" s="98">
        <f>ROUND(Source!AD32*Source!I32,3)</f>
        <v>139.04</v>
      </c>
      <c r="I64" s="100"/>
      <c r="J64" s="98">
        <v>5.27</v>
      </c>
      <c r="K64" s="98">
        <f>ROUND(Source!Q32,2)</f>
        <v>732.74</v>
      </c>
      <c r="L64" s="98"/>
    </row>
    <row r="65" spans="1:12">
      <c r="A65" s="92"/>
      <c r="B65" s="92"/>
      <c r="C65" s="83" t="s">
        <v>431</v>
      </c>
      <c r="D65" s="98"/>
      <c r="E65" s="98"/>
      <c r="F65" s="99" t="str">
        <f>IF(Source!DF32="","-",Source!DF32)</f>
        <v>*1,15</v>
      </c>
      <c r="G65" s="98">
        <f>ROUND(Source!AE32,3)</f>
        <v>2.3919999999999999</v>
      </c>
      <c r="H65" s="98">
        <f>ROUND(Source!AE32*Source!I32,3)</f>
        <v>23.92</v>
      </c>
      <c r="I65" s="100"/>
      <c r="J65" s="98">
        <v>12.43</v>
      </c>
      <c r="K65" s="98">
        <f>ROUND(Source!R32,2)</f>
        <v>297.33</v>
      </c>
      <c r="L65" s="98"/>
    </row>
    <row r="66" spans="1:12">
      <c r="A66" s="92"/>
      <c r="B66" s="92"/>
      <c r="C66" s="83" t="s">
        <v>432</v>
      </c>
      <c r="D66" s="98"/>
      <c r="E66" s="98"/>
      <c r="F66" s="99" t="str">
        <f>IF(Source!DD32="","-",Source!DD32)</f>
        <v>-</v>
      </c>
      <c r="G66" s="98">
        <f>ROUND(Source!AC32,3)</f>
        <v>0</v>
      </c>
      <c r="H66" s="98">
        <f>ROUND(Source!AC32*Source!I32,3)</f>
        <v>0</v>
      </c>
      <c r="I66" s="100"/>
      <c r="J66" s="98">
        <v>1</v>
      </c>
      <c r="K66" s="98">
        <f>ROUND(Source!P32,2)</f>
        <v>0</v>
      </c>
      <c r="L66" s="98"/>
    </row>
    <row r="67" spans="1:12">
      <c r="A67" s="92"/>
      <c r="B67" s="92"/>
      <c r="C67" s="83" t="s">
        <v>433</v>
      </c>
      <c r="D67" s="98"/>
      <c r="E67" s="98">
        <f>ROUND(Source!AH32,2)</f>
        <v>0.35</v>
      </c>
      <c r="F67" s="98"/>
      <c r="G67" s="98"/>
      <c r="H67" s="98"/>
      <c r="I67" s="98"/>
      <c r="J67" s="98"/>
      <c r="K67" s="98"/>
      <c r="L67" s="98">
        <f>ROUND(Source!U32,2)</f>
        <v>3.45</v>
      </c>
    </row>
    <row r="68" spans="1:12">
      <c r="A68" s="92"/>
      <c r="B68" s="92"/>
      <c r="C68" s="83" t="s">
        <v>434</v>
      </c>
      <c r="D68" s="98"/>
      <c r="E68" s="101" t="str">
        <f>CONCATENATE(Source!BZ32,"%")</f>
        <v>105%</v>
      </c>
      <c r="F68" s="98"/>
      <c r="G68" s="98">
        <f>ROUND((Source!AO32+ Source!AN32)*Source!AT32/100,3)</f>
        <v>3.952</v>
      </c>
      <c r="H68" s="98">
        <f>ROUND((Source!AE32+ Source!AF32)*Source!AT32/100*Source!I32,2)</f>
        <v>45.44</v>
      </c>
      <c r="I68" s="98"/>
      <c r="J68" s="98" t="str">
        <f>CONCATENATE(Source!AT32,"%")</f>
        <v>89%</v>
      </c>
      <c r="K68" s="98">
        <f>ROUND(Source!X32,2)</f>
        <v>564.87</v>
      </c>
      <c r="L68" s="98"/>
    </row>
    <row r="69" spans="1:12">
      <c r="A69" s="92"/>
      <c r="B69" s="92"/>
      <c r="C69" s="83" t="s">
        <v>435</v>
      </c>
      <c r="D69" s="102"/>
      <c r="E69" s="103" t="str">
        <f>CONCATENATE(Source!CA32,"%")</f>
        <v>60%</v>
      </c>
      <c r="F69" s="102"/>
      <c r="G69" s="102">
        <f>ROUND((Source!AO32+ Source!AN32)*Source!AU32/100,3)</f>
        <v>2.1309999999999998</v>
      </c>
      <c r="H69" s="102">
        <f>ROUND((Source!AE32+ Source!AF32)*Source!AU32/100*Source!I32,2)</f>
        <v>24.51</v>
      </c>
      <c r="I69" s="102"/>
      <c r="J69" s="102" t="str">
        <f>CONCATENATE(Source!AU32,"%")</f>
        <v>48%</v>
      </c>
      <c r="K69" s="102">
        <f>ROUND(Source!Y32,2)</f>
        <v>304.64999999999998</v>
      </c>
      <c r="L69" s="102"/>
    </row>
    <row r="70" spans="1:12">
      <c r="A70" s="92"/>
      <c r="B70" s="92"/>
      <c r="C70" s="83"/>
      <c r="D70" s="104"/>
      <c r="E70" s="104"/>
      <c r="F70" s="104"/>
      <c r="G70" s="104">
        <f>ROUND((Source!AO32+ Source!AN32)/100*(Source!AT32+Source!AU32)+Source!AK32,2)</f>
        <v>20.53</v>
      </c>
      <c r="H70" s="104">
        <f>ROUND(Source!DY32,2)</f>
        <v>236.13</v>
      </c>
      <c r="I70" s="104"/>
      <c r="J70" s="104"/>
      <c r="K70" s="104">
        <f>ROUND(Source!O32+Source!X32+Source!Y32,2)</f>
        <v>1939.61</v>
      </c>
      <c r="L70" s="104">
        <f>ROUND(Source!U32,2)</f>
        <v>3.45</v>
      </c>
    </row>
    <row r="71" spans="1:12">
      <c r="A71" s="105"/>
      <c r="B71" s="105" t="str">
        <f>SmtRes!I10</f>
        <v>1-1025-69</v>
      </c>
      <c r="C71" s="105" t="str">
        <f>SmtRes!K10</f>
        <v>Рабочий строитель среднего разряда 2,5</v>
      </c>
      <c r="D71" s="105" t="str">
        <f>SmtRes!O10</f>
        <v>чел.-ч</v>
      </c>
      <c r="E71" s="105">
        <f>SmtRes!Y10*Source!I32</f>
        <v>3.4499999999999997</v>
      </c>
      <c r="F71" s="105" t="str">
        <f>SmtRes!AU10</f>
        <v>*1,15</v>
      </c>
      <c r="G71" s="105">
        <f>ROUND((SmtRes!AA10+SmtRes!AB10+SmtRes!AD10)*SmtRes!Y10,2)</f>
        <v>2.72</v>
      </c>
      <c r="H71" s="105">
        <f>ROUND((SmtRes!AA10+SmtRes!AB10+SmtRes!AD10)*SmtRes!Y10*Source!I32,2)</f>
        <v>27.19</v>
      </c>
      <c r="I71" s="105" t="str">
        <f>Source!BO32</f>
        <v>33-04-016-6</v>
      </c>
      <c r="J71" s="105">
        <f>IF(SmtRes!H10=1,Source!BA32,IF(SmtRes!H10=2,Source!BB32,Source!BC32))</f>
        <v>12.43</v>
      </c>
      <c r="K71" s="105">
        <f>ROUND(IF(SmtRes!H10=1,Source!BA32,IF(SmtRes!H10=2,Source!BB32,Source!BC32))*ROUND((SmtRes!AA10+SmtRes!AB10+SmtRes!AD10)*SmtRes!Y10*Source!I32,2),2)</f>
        <v>337.97</v>
      </c>
      <c r="L71" s="105"/>
    </row>
    <row r="72" spans="1:12">
      <c r="A72" s="105"/>
      <c r="B72" s="105" t="str">
        <f>SmtRes!I11</f>
        <v>2</v>
      </c>
      <c r="C72" s="105" t="str">
        <f>SmtRes!K11</f>
        <v>Затраты труда машинистов</v>
      </c>
      <c r="D72" s="105" t="str">
        <f>SmtRes!O11</f>
        <v>чел.час</v>
      </c>
      <c r="E72" s="105">
        <f>SmtRes!Y11*Source!I32</f>
        <v>1.8399999999999999</v>
      </c>
      <c r="F72" s="105" t="str">
        <f>SmtRes!AU11</f>
        <v>*1,15</v>
      </c>
      <c r="G72" s="105">
        <f>ROUND((SmtRes!AA11+SmtRes!AB11+SmtRes!AD11)*SmtRes!Y11,2)</f>
        <v>0</v>
      </c>
      <c r="H72" s="105">
        <f>ROUND((SmtRes!AA11+SmtRes!AB11+SmtRes!AD11)*SmtRes!Y11*Source!I32,2)</f>
        <v>0</v>
      </c>
      <c r="I72" s="105" t="str">
        <f>Source!BO32</f>
        <v>33-04-016-6</v>
      </c>
      <c r="J72" s="105">
        <f>IF(SmtRes!H11=1,Source!BA32,IF(SmtRes!H11=2,Source!BB32,Source!BC32))</f>
        <v>12.43</v>
      </c>
      <c r="K72" s="105">
        <f>ROUND(IF(SmtRes!H11=1,Source!BA32,IF(SmtRes!H11=2,Source!BB32,Source!BC32))*ROUND((SmtRes!AA11+SmtRes!AB11+SmtRes!AD11)*SmtRes!Y11*Source!I32,2),2)</f>
        <v>0</v>
      </c>
      <c r="L72" s="105"/>
    </row>
    <row r="73" spans="1:12">
      <c r="A73" s="105"/>
      <c r="B73" s="105" t="str">
        <f>SmtRes!I12</f>
        <v>010201</v>
      </c>
      <c r="C73" s="105" t="str">
        <f>SmtRes!K12</f>
        <v>Прицепы тракторные 2 т</v>
      </c>
      <c r="D73" s="105" t="str">
        <f>SmtRes!O12</f>
        <v>маш.-ч</v>
      </c>
      <c r="E73" s="105">
        <f>SmtRes!Y12*Source!I32</f>
        <v>1.8399999999999999</v>
      </c>
      <c r="F73" s="105" t="str">
        <f>SmtRes!AU12</f>
        <v>*1,15</v>
      </c>
      <c r="G73" s="105">
        <f>ROUND((SmtRes!AA12+SmtRes!AB12+SmtRes!AD12)*SmtRes!Y12,2)</f>
        <v>0.74</v>
      </c>
      <c r="H73" s="105">
        <f>ROUND((SmtRes!AA12+SmtRes!AB12+SmtRes!AD12)*SmtRes!Y12*Source!I32,2)</f>
        <v>7.38</v>
      </c>
      <c r="I73" s="105" t="str">
        <f>Source!BO32</f>
        <v>33-04-016-6</v>
      </c>
      <c r="J73" s="105">
        <f>IF(SmtRes!H12=1,Source!BA32,IF(SmtRes!H12=2,Source!BB32,Source!BC32))</f>
        <v>5.27</v>
      </c>
      <c r="K73" s="105">
        <f>ROUND(IF(SmtRes!H12=1,Source!BA32,IF(SmtRes!H12=2,Source!BB32,Source!BC32))*ROUND((SmtRes!AA12+SmtRes!AB12+SmtRes!AD12)*SmtRes!Y12*Source!I32,2),2)</f>
        <v>38.89</v>
      </c>
      <c r="L73" s="105"/>
    </row>
    <row r="74" spans="1:12" ht="25.5">
      <c r="A74" s="105"/>
      <c r="B74" s="105" t="str">
        <f>SmtRes!I13</f>
        <v>010410</v>
      </c>
      <c r="C74" s="105" t="str">
        <f>SmtRes!K13</f>
        <v>Тракторы на пневмоколесном ходу при работе на других видах строительства: 59 кВт (80 л.с.)</v>
      </c>
      <c r="D74" s="109" t="str">
        <f>SmtRes!O13</f>
        <v>маш.-ч</v>
      </c>
      <c r="E74" s="109">
        <f>SmtRes!Y13*Source!I32</f>
        <v>1.8399999999999999</v>
      </c>
      <c r="F74" s="109" t="str">
        <f>SmtRes!AU13</f>
        <v>*1,15</v>
      </c>
      <c r="G74" s="109">
        <f>ROUND((SmtRes!AA13+SmtRes!AB13+SmtRes!AD13)*SmtRes!Y13,2)</f>
        <v>13.16</v>
      </c>
      <c r="H74" s="109">
        <f>ROUND((SmtRes!AA13+SmtRes!AB13+SmtRes!AD13)*SmtRes!Y13*Source!I32,2)</f>
        <v>131.63</v>
      </c>
      <c r="I74" s="109" t="str">
        <f>Source!BO32</f>
        <v>33-04-016-6</v>
      </c>
      <c r="J74" s="109">
        <f>IF(SmtRes!H13=1,Source!BA32,IF(SmtRes!H13=2,Source!BB32,Source!BC32))</f>
        <v>5.27</v>
      </c>
      <c r="K74" s="109">
        <f>ROUND(IF(SmtRes!H13=1,Source!BA32,IF(SmtRes!H13=2,Source!BB32,Source!BC32))*ROUND((SmtRes!AA13+SmtRes!AB13+SmtRes!AD13)*SmtRes!Y13*Source!I32,2),2)</f>
        <v>693.69</v>
      </c>
      <c r="L74" s="109"/>
    </row>
    <row r="75" spans="1:12" s="89" customFormat="1" ht="25.5">
      <c r="A75" s="106">
        <v>4</v>
      </c>
      <c r="B75" s="107" t="str">
        <f>Source!F33</f>
        <v>33-04-003-1</v>
      </c>
      <c r="C75" s="108" t="str">
        <f>Source!G33</f>
        <v>Установка железобетонных опор ВЛ 0,38, 6-10 кВ с траверсами без приставок одностоечных</v>
      </c>
      <c r="D75" s="110" t="str">
        <f>Source!H33</f>
        <v>шт.</v>
      </c>
      <c r="E75" s="111">
        <v>18</v>
      </c>
      <c r="F75" s="111"/>
      <c r="G75" s="111">
        <f>ROUND(Source!AB33,3)</f>
        <v>214.233</v>
      </c>
      <c r="H75" s="111">
        <f>ROUND(Source!AB33*Source!I33,3)</f>
        <v>3856.194</v>
      </c>
      <c r="I75" s="111"/>
      <c r="J75" s="111"/>
      <c r="K75" s="111">
        <f>ROUND(Source!O33,2)</f>
        <v>20547.41</v>
      </c>
      <c r="L75" s="111"/>
    </row>
    <row r="76" spans="1:12">
      <c r="A76" s="92"/>
      <c r="B76" s="92"/>
      <c r="C76" s="83" t="s">
        <v>429</v>
      </c>
      <c r="D76" s="98"/>
      <c r="E76" s="98"/>
      <c r="F76" s="99" t="str">
        <f>IF(Source!DG33="","-",Source!DG33)</f>
        <v>*1,15</v>
      </c>
      <c r="G76" s="98">
        <f>ROUND(Source!AF33,3)</f>
        <v>37.363999999999997</v>
      </c>
      <c r="H76" s="98">
        <f>ROUND(Source!AF33*Source!I33,3)</f>
        <v>672.55200000000002</v>
      </c>
      <c r="I76" s="100" t="str">
        <f>Source!BO33</f>
        <v>33-04-003-1</v>
      </c>
      <c r="J76" s="98">
        <v>12.43</v>
      </c>
      <c r="K76" s="98">
        <f>ROUND(Source!S33,2)</f>
        <v>8359.82</v>
      </c>
      <c r="L76" s="98"/>
    </row>
    <row r="77" spans="1:12">
      <c r="A77" s="92"/>
      <c r="B77" s="92"/>
      <c r="C77" s="83" t="s">
        <v>430</v>
      </c>
      <c r="D77" s="98"/>
      <c r="E77" s="98"/>
      <c r="F77" s="99" t="str">
        <f>IF(Source!DE33="","-",Source!DE33)</f>
        <v>*1,15</v>
      </c>
      <c r="G77" s="98">
        <f>ROUND(Source!AD33,3)</f>
        <v>168.34899999999999</v>
      </c>
      <c r="H77" s="98">
        <f>ROUND(Source!AD33*Source!I33,3)</f>
        <v>3030.2820000000002</v>
      </c>
      <c r="I77" s="100"/>
      <c r="J77" s="98">
        <v>3.82</v>
      </c>
      <c r="K77" s="98">
        <f>ROUND(Source!Q33,2)</f>
        <v>11575.68</v>
      </c>
      <c r="L77" s="98"/>
    </row>
    <row r="78" spans="1:12">
      <c r="A78" s="92"/>
      <c r="B78" s="92"/>
      <c r="C78" s="83" t="s">
        <v>431</v>
      </c>
      <c r="D78" s="98"/>
      <c r="E78" s="98"/>
      <c r="F78" s="99" t="str">
        <f>IF(Source!DF33="","-",Source!DF33)</f>
        <v>*1,15</v>
      </c>
      <c r="G78" s="98">
        <f>ROUND(Source!AE33,3)</f>
        <v>10.039999999999999</v>
      </c>
      <c r="H78" s="98">
        <f>ROUND(Source!AE33*Source!I33,3)</f>
        <v>180.72</v>
      </c>
      <c r="I78" s="100"/>
      <c r="J78" s="98">
        <v>12.43</v>
      </c>
      <c r="K78" s="98">
        <f>ROUND(Source!R33,2)</f>
        <v>2246.35</v>
      </c>
      <c r="L78" s="98"/>
    </row>
    <row r="79" spans="1:12">
      <c r="A79" s="92"/>
      <c r="B79" s="92"/>
      <c r="C79" s="83" t="s">
        <v>432</v>
      </c>
      <c r="D79" s="98"/>
      <c r="E79" s="98"/>
      <c r="F79" s="99" t="str">
        <f>IF(Source!DD33="","-",Source!DD33)</f>
        <v>-</v>
      </c>
      <c r="G79" s="98">
        <f>ROUND(Source!AC33,3)</f>
        <v>8.52</v>
      </c>
      <c r="H79" s="98">
        <f>ROUND(Source!AC33*Source!I33,3)</f>
        <v>153.36000000000001</v>
      </c>
      <c r="I79" s="100"/>
      <c r="J79" s="98">
        <v>3.99</v>
      </c>
      <c r="K79" s="98">
        <f>ROUND(Source!P33,2)</f>
        <v>611.91</v>
      </c>
      <c r="L79" s="98"/>
    </row>
    <row r="80" spans="1:12">
      <c r="A80" s="92"/>
      <c r="B80" s="92"/>
      <c r="C80" s="83" t="s">
        <v>433</v>
      </c>
      <c r="D80" s="98"/>
      <c r="E80" s="98">
        <f>ROUND(Source!AH33,2)</f>
        <v>4.37</v>
      </c>
      <c r="F80" s="98"/>
      <c r="G80" s="98"/>
      <c r="H80" s="98"/>
      <c r="I80" s="98"/>
      <c r="J80" s="98"/>
      <c r="K80" s="98"/>
      <c r="L80" s="98">
        <f>ROUND(Source!U33,2)</f>
        <v>78.66</v>
      </c>
    </row>
    <row r="81" spans="1:12">
      <c r="A81" s="92"/>
      <c r="B81" s="92"/>
      <c r="C81" s="83" t="s">
        <v>434</v>
      </c>
      <c r="D81" s="98"/>
      <c r="E81" s="101" t="str">
        <f>CONCATENATE(Source!BZ33,"%")</f>
        <v>105%</v>
      </c>
      <c r="F81" s="98"/>
      <c r="G81" s="98">
        <f>ROUND((Source!AO33+ Source!AN33)*Source!AT33/100,3)</f>
        <v>36.686</v>
      </c>
      <c r="H81" s="98">
        <f>ROUND((Source!AE33+ Source!AF33)*Source!AT33/100*Source!I33,2)</f>
        <v>759.41</v>
      </c>
      <c r="I81" s="98"/>
      <c r="J81" s="98" t="str">
        <f>CONCATENATE(Source!AT33,"%")</f>
        <v>89%</v>
      </c>
      <c r="K81" s="98">
        <f>ROUND(Source!X33,2)</f>
        <v>9439.49</v>
      </c>
      <c r="L81" s="98"/>
    </row>
    <row r="82" spans="1:12">
      <c r="A82" s="92"/>
      <c r="B82" s="92"/>
      <c r="C82" s="83" t="s">
        <v>435</v>
      </c>
      <c r="D82" s="102"/>
      <c r="E82" s="103" t="str">
        <f>CONCATENATE(Source!CA33,"%")</f>
        <v>60%</v>
      </c>
      <c r="F82" s="102"/>
      <c r="G82" s="102">
        <f>ROUND((Source!AO33+ Source!AN33)*Source!AU33/100,3)</f>
        <v>19.786000000000001</v>
      </c>
      <c r="H82" s="102">
        <f>ROUND((Source!AE33+ Source!AF33)*Source!AU33/100*Source!I33,2)</f>
        <v>409.57</v>
      </c>
      <c r="I82" s="102"/>
      <c r="J82" s="102" t="str">
        <f>CONCATENATE(Source!AU33,"%")</f>
        <v>48%</v>
      </c>
      <c r="K82" s="102">
        <f>ROUND(Source!Y33,2)</f>
        <v>5090.96</v>
      </c>
      <c r="L82" s="102"/>
    </row>
    <row r="83" spans="1:12">
      <c r="A83" s="92"/>
      <c r="B83" s="92"/>
      <c r="C83" s="83"/>
      <c r="D83" s="104"/>
      <c r="E83" s="104"/>
      <c r="F83" s="104"/>
      <c r="G83" s="104">
        <f>ROUND((Source!AO33+ Source!AN33)/100*(Source!AT33+Source!AU33)+Source!AK33,2)</f>
        <v>284.13</v>
      </c>
      <c r="H83" s="104">
        <f>ROUND(Source!DY33,2)</f>
        <v>5025.18</v>
      </c>
      <c r="I83" s="104"/>
      <c r="J83" s="104"/>
      <c r="K83" s="104">
        <f>ROUND(Source!O33+Source!X33+Source!Y33,2)</f>
        <v>35077.86</v>
      </c>
      <c r="L83" s="104">
        <f>ROUND(Source!U33,2)</f>
        <v>78.66</v>
      </c>
    </row>
    <row r="84" spans="1:12">
      <c r="A84" s="105"/>
      <c r="B84" s="105" t="str">
        <f>SmtRes!I14</f>
        <v>1-1033-69</v>
      </c>
      <c r="C84" s="105" t="str">
        <f>SmtRes!K14</f>
        <v>Рабочий строитель среднего разряда 3,3</v>
      </c>
      <c r="D84" s="105" t="str">
        <f>SmtRes!O14</f>
        <v>чел.-ч</v>
      </c>
      <c r="E84" s="105">
        <f>SmtRes!Y14*Source!I33</f>
        <v>78.659999999999982</v>
      </c>
      <c r="F84" s="105" t="str">
        <f>SmtRes!AU14</f>
        <v>*1,15</v>
      </c>
      <c r="G84" s="105">
        <f>ROUND((SmtRes!AA14+SmtRes!AB14+SmtRes!AD14)*SmtRes!Y14,2)</f>
        <v>37.36</v>
      </c>
      <c r="H84" s="105">
        <f>ROUND((SmtRes!AA14+SmtRes!AB14+SmtRes!AD14)*SmtRes!Y14*Source!I33,2)</f>
        <v>672.54</v>
      </c>
      <c r="I84" s="105" t="str">
        <f>Source!BO33</f>
        <v>33-04-003-1</v>
      </c>
      <c r="J84" s="105">
        <f>IF(SmtRes!H14=1,Source!BA33,IF(SmtRes!H14=2,Source!BB33,Source!BC33))</f>
        <v>12.43</v>
      </c>
      <c r="K84" s="105">
        <f>ROUND(IF(SmtRes!H14=1,Source!BA33,IF(SmtRes!H14=2,Source!BB33,Source!BC33))*ROUND((SmtRes!AA14+SmtRes!AB14+SmtRes!AD14)*SmtRes!Y14*Source!I33,2),2)</f>
        <v>8359.67</v>
      </c>
      <c r="L84" s="105"/>
    </row>
    <row r="85" spans="1:12">
      <c r="A85" s="105"/>
      <c r="B85" s="105" t="str">
        <f>SmtRes!I15</f>
        <v>2</v>
      </c>
      <c r="C85" s="105" t="str">
        <f>SmtRes!K15</f>
        <v>Затраты труда машинистов</v>
      </c>
      <c r="D85" s="105" t="str">
        <f>SmtRes!O15</f>
        <v>чел.час</v>
      </c>
      <c r="E85" s="105">
        <f>SmtRes!Y15*Source!I33</f>
        <v>16.145999999999997</v>
      </c>
      <c r="F85" s="105" t="str">
        <f>SmtRes!AU15</f>
        <v>*1,15</v>
      </c>
      <c r="G85" s="105">
        <f>ROUND((SmtRes!AA15+SmtRes!AB15+SmtRes!AD15)*SmtRes!Y15,2)</f>
        <v>0</v>
      </c>
      <c r="H85" s="105">
        <f>ROUND((SmtRes!AA15+SmtRes!AB15+SmtRes!AD15)*SmtRes!Y15*Source!I33,2)</f>
        <v>0</v>
      </c>
      <c r="I85" s="105" t="str">
        <f>Source!BO33</f>
        <v>33-04-003-1</v>
      </c>
      <c r="J85" s="105">
        <f>IF(SmtRes!H15=1,Source!BA33,IF(SmtRes!H15=2,Source!BB33,Source!BC33))</f>
        <v>12.43</v>
      </c>
      <c r="K85" s="105">
        <f>ROUND(IF(SmtRes!H15=1,Source!BA33,IF(SmtRes!H15=2,Source!BB33,Source!BC33))*ROUND((SmtRes!AA15+SmtRes!AB15+SmtRes!AD15)*SmtRes!Y15*Source!I33,2),2)</f>
        <v>0</v>
      </c>
      <c r="L85" s="105"/>
    </row>
    <row r="86" spans="1:12" ht="25.5">
      <c r="A86" s="105"/>
      <c r="B86" s="105" t="str">
        <f>SmtRes!I16</f>
        <v>160402</v>
      </c>
      <c r="C86" s="105" t="str">
        <f>SmtRes!K16</f>
        <v>Машины бурильно-крановые: на автомобиле, глубина бурения 3,5 м</v>
      </c>
      <c r="D86" s="105" t="str">
        <f>SmtRes!O16</f>
        <v>маш.-ч</v>
      </c>
      <c r="E86" s="105">
        <f>SmtRes!Y16*Source!I33</f>
        <v>16.145999999999997</v>
      </c>
      <c r="F86" s="105" t="str">
        <f>SmtRes!AU16</f>
        <v>*1,15</v>
      </c>
      <c r="G86" s="105">
        <f>ROUND((SmtRes!AA16+SmtRes!AB16+SmtRes!AD16)*SmtRes!Y16,2)</f>
        <v>148.33000000000001</v>
      </c>
      <c r="H86" s="105">
        <f>ROUND((SmtRes!AA16+SmtRes!AB16+SmtRes!AD16)*SmtRes!Y16*Source!I33,2)</f>
        <v>2669.9</v>
      </c>
      <c r="I86" s="105" t="str">
        <f>Source!BO33</f>
        <v>33-04-003-1</v>
      </c>
      <c r="J86" s="105">
        <f>IF(SmtRes!H16=1,Source!BA33,IF(SmtRes!H16=2,Source!BB33,Source!BC33))</f>
        <v>3.82</v>
      </c>
      <c r="K86" s="105">
        <f>ROUND(IF(SmtRes!H16=1,Source!BA33,IF(SmtRes!H16=2,Source!BB33,Source!BC33))*ROUND((SmtRes!AA16+SmtRes!AB16+SmtRes!AD16)*SmtRes!Y16*Source!I33,2),2)</f>
        <v>10199.02</v>
      </c>
      <c r="L86" s="105"/>
    </row>
    <row r="87" spans="1:12">
      <c r="A87" s="105"/>
      <c r="B87" s="105" t="str">
        <f>SmtRes!I17</f>
        <v>400001</v>
      </c>
      <c r="C87" s="105" t="str">
        <f>SmtRes!K17</f>
        <v>Автомобили бортовые, грузоподъемность: до 5 т</v>
      </c>
      <c r="D87" s="105" t="str">
        <f>SmtRes!O17</f>
        <v>маш.-ч</v>
      </c>
      <c r="E87" s="105">
        <f>SmtRes!Y17*Source!I33</f>
        <v>3.9329999999999994</v>
      </c>
      <c r="F87" s="105" t="str">
        <f>SmtRes!AU17</f>
        <v>*1,15</v>
      </c>
      <c r="G87" s="105">
        <f>ROUND((SmtRes!AA17+SmtRes!AB17+SmtRes!AD17)*SmtRes!Y17,2)</f>
        <v>20.02</v>
      </c>
      <c r="H87" s="105">
        <f>ROUND((SmtRes!AA17+SmtRes!AB17+SmtRes!AD17)*SmtRes!Y17*Source!I33,2)</f>
        <v>360.34</v>
      </c>
      <c r="I87" s="105" t="str">
        <f>Source!BO33</f>
        <v>33-04-003-1</v>
      </c>
      <c r="J87" s="105">
        <f>IF(SmtRes!H17=1,Source!BA33,IF(SmtRes!H17=2,Source!BB33,Source!BC33))</f>
        <v>3.82</v>
      </c>
      <c r="K87" s="105">
        <f>ROUND(IF(SmtRes!H17=1,Source!BA33,IF(SmtRes!H17=2,Source!BB33,Source!BC33))*ROUND((SmtRes!AA17+SmtRes!AB17+SmtRes!AD17)*SmtRes!Y17*Source!I33,2),2)</f>
        <v>1376.5</v>
      </c>
      <c r="L87" s="105"/>
    </row>
    <row r="88" spans="1:12" ht="25.5">
      <c r="A88" s="105"/>
      <c r="B88" s="105" t="str">
        <f>SmtRes!I18</f>
        <v>101-0404</v>
      </c>
      <c r="C88" s="105" t="str">
        <f>SmtRes!K18</f>
        <v>Краска для наружных работ черная, марок МА-015, ПФ-014</v>
      </c>
      <c r="D88" s="105" t="str">
        <f>SmtRes!O18</f>
        <v>т</v>
      </c>
      <c r="E88" s="105">
        <f>SmtRes!Y18*Source!I33</f>
        <v>7.2000000000000007E-3</v>
      </c>
      <c r="F88" s="105" t="str">
        <f>SmtRes!AU18</f>
        <v/>
      </c>
      <c r="G88" s="105">
        <f>ROUND((SmtRes!AA18+SmtRes!AB18+SmtRes!AD18)*SmtRes!Y18,2)</f>
        <v>5.87</v>
      </c>
      <c r="H88" s="105">
        <f>ROUND((SmtRes!AA18+SmtRes!AB18+SmtRes!AD18)*SmtRes!Y18*Source!I33,2)</f>
        <v>105.69</v>
      </c>
      <c r="I88" s="105" t="str">
        <f>Source!BO33</f>
        <v>33-04-003-1</v>
      </c>
      <c r="J88" s="105">
        <f>IF(SmtRes!H18=1,Source!BA33,IF(SmtRes!H18=2,Source!BB33,Source!BC33))</f>
        <v>3.99</v>
      </c>
      <c r="K88" s="105">
        <f>ROUND(IF(SmtRes!H18=1,Source!BA33,IF(SmtRes!H18=2,Source!BB33,Source!BC33))*ROUND((SmtRes!AA18+SmtRes!AB18+SmtRes!AD18)*SmtRes!Y18*Source!I33,2),2)</f>
        <v>421.7</v>
      </c>
      <c r="L88" s="105"/>
    </row>
    <row r="89" spans="1:12">
      <c r="A89" s="105"/>
      <c r="B89" s="105" t="str">
        <f>SmtRes!I19</f>
        <v>101-0962</v>
      </c>
      <c r="C89" s="105" t="str">
        <f>SmtRes!K19</f>
        <v>Смазка солидол жировой марки «Ж»</v>
      </c>
      <c r="D89" s="105" t="str">
        <f>SmtRes!O19</f>
        <v>т</v>
      </c>
      <c r="E89" s="105">
        <f>SmtRes!Y19*Source!I33</f>
        <v>5.4000000000000001E-4</v>
      </c>
      <c r="F89" s="105" t="str">
        <f>SmtRes!AU19</f>
        <v/>
      </c>
      <c r="G89" s="105">
        <f>ROUND((SmtRes!AA19+SmtRes!AB19+SmtRes!AD19)*SmtRes!Y19,2)</f>
        <v>0.28999999999999998</v>
      </c>
      <c r="H89" s="105">
        <f>ROUND((SmtRes!AA19+SmtRes!AB19+SmtRes!AD19)*SmtRes!Y19*Source!I33,2)</f>
        <v>5.22</v>
      </c>
      <c r="I89" s="105" t="str">
        <f>Source!BO33</f>
        <v>33-04-003-1</v>
      </c>
      <c r="J89" s="105">
        <f>IF(SmtRes!H19=1,Source!BA33,IF(SmtRes!H19=2,Source!BB33,Source!BC33))</f>
        <v>3.99</v>
      </c>
      <c r="K89" s="105">
        <f>ROUND(IF(SmtRes!H19=1,Source!BA33,IF(SmtRes!H19=2,Source!BB33,Source!BC33))*ROUND((SmtRes!AA19+SmtRes!AB19+SmtRes!AD19)*SmtRes!Y19*Source!I33,2),2)</f>
        <v>20.83</v>
      </c>
      <c r="L89" s="105"/>
    </row>
    <row r="90" spans="1:12">
      <c r="A90" s="105"/>
      <c r="B90" s="105" t="str">
        <f>SmtRes!I20</f>
        <v>101-1714</v>
      </c>
      <c r="C90" s="105" t="str">
        <f>SmtRes!K20</f>
        <v>Болты с гайками и шайбами строительные</v>
      </c>
      <c r="D90" s="105" t="str">
        <f>SmtRes!O20</f>
        <v>т</v>
      </c>
      <c r="E90" s="105">
        <f>SmtRes!Y20*Source!I33</f>
        <v>0</v>
      </c>
      <c r="F90" s="105" t="str">
        <f>SmtRes!AU20</f>
        <v/>
      </c>
      <c r="G90" s="105">
        <f>ROUND((SmtRes!AA20+SmtRes!AB20+SmtRes!AD20)*SmtRes!Y20,2)</f>
        <v>0</v>
      </c>
      <c r="H90" s="105">
        <f>ROUND((SmtRes!AA20+SmtRes!AB20+SmtRes!AD20)*SmtRes!Y20*Source!I33,2)</f>
        <v>0</v>
      </c>
      <c r="I90" s="105" t="str">
        <f>Source!BO33</f>
        <v>33-04-003-1</v>
      </c>
      <c r="J90" s="105">
        <f>IF(SmtRes!H20=1,Source!BA33,IF(SmtRes!H20=2,Source!BB33,Source!BC33))</f>
        <v>3.99</v>
      </c>
      <c r="K90" s="105">
        <f>ROUND(IF(SmtRes!H20=1,Source!BA33,IF(SmtRes!H20=2,Source!BB33,Source!BC33))*ROUND((SmtRes!AA20+SmtRes!AB20+SmtRes!AD20)*SmtRes!Y20*Source!I33,2),2)</f>
        <v>0</v>
      </c>
      <c r="L90" s="105"/>
    </row>
    <row r="91" spans="1:12">
      <c r="A91" s="105"/>
      <c r="B91" s="105" t="str">
        <f>SmtRes!I21</f>
        <v>101-1757</v>
      </c>
      <c r="C91" s="105" t="str">
        <f>SmtRes!K21</f>
        <v>Ветошь</v>
      </c>
      <c r="D91" s="105" t="str">
        <f>SmtRes!O21</f>
        <v>кг</v>
      </c>
      <c r="E91" s="105">
        <f>SmtRes!Y21*Source!I33</f>
        <v>0.36</v>
      </c>
      <c r="F91" s="105" t="str">
        <f>SmtRes!AU21</f>
        <v/>
      </c>
      <c r="G91" s="105">
        <f>ROUND((SmtRes!AA21+SmtRes!AB21+SmtRes!AD21)*SmtRes!Y21,2)</f>
        <v>0.04</v>
      </c>
      <c r="H91" s="105">
        <f>ROUND((SmtRes!AA21+SmtRes!AB21+SmtRes!AD21)*SmtRes!Y21*Source!I33,2)</f>
        <v>0.7</v>
      </c>
      <c r="I91" s="105" t="str">
        <f>Source!BO33</f>
        <v>33-04-003-1</v>
      </c>
      <c r="J91" s="105">
        <f>IF(SmtRes!H21=1,Source!BA33,IF(SmtRes!H21=2,Source!BB33,Source!BC33))</f>
        <v>3.99</v>
      </c>
      <c r="K91" s="105">
        <f>ROUND(IF(SmtRes!H21=1,Source!BA33,IF(SmtRes!H21=2,Source!BB33,Source!BC33))*ROUND((SmtRes!AA21+SmtRes!AB21+SmtRes!AD21)*SmtRes!Y21*Source!I33,2),2)</f>
        <v>2.79</v>
      </c>
      <c r="L91" s="105"/>
    </row>
    <row r="92" spans="1:12">
      <c r="A92" s="105"/>
      <c r="B92" s="105" t="str">
        <f>SmtRes!I22</f>
        <v>101-2349</v>
      </c>
      <c r="C92" s="105" t="str">
        <f>SmtRes!K22</f>
        <v>Смазка ЗЭС</v>
      </c>
      <c r="D92" s="105" t="str">
        <f>SmtRes!O22</f>
        <v>кг</v>
      </c>
      <c r="E92" s="105">
        <f>SmtRes!Y22*Source!I33</f>
        <v>1.8</v>
      </c>
      <c r="F92" s="105" t="str">
        <f>SmtRes!AU22</f>
        <v/>
      </c>
      <c r="G92" s="105">
        <f>ROUND((SmtRes!AA22+SmtRes!AB22+SmtRes!AD22)*SmtRes!Y22,2)</f>
        <v>1.1000000000000001</v>
      </c>
      <c r="H92" s="105">
        <f>ROUND((SmtRes!AA22+SmtRes!AB22+SmtRes!AD22)*SmtRes!Y22*Source!I33,2)</f>
        <v>19.8</v>
      </c>
      <c r="I92" s="105" t="str">
        <f>Source!BO33</f>
        <v>33-04-003-1</v>
      </c>
      <c r="J92" s="105">
        <f>IF(SmtRes!H22=1,Source!BA33,IF(SmtRes!H22=2,Source!BB33,Source!BC33))</f>
        <v>3.99</v>
      </c>
      <c r="K92" s="105">
        <f>ROUND(IF(SmtRes!H22=1,Source!BA33,IF(SmtRes!H22=2,Source!BB33,Source!BC33))*ROUND((SmtRes!AA22+SmtRes!AB22+SmtRes!AD22)*SmtRes!Y22*Source!I33,2),2)</f>
        <v>79</v>
      </c>
      <c r="L92" s="105"/>
    </row>
    <row r="93" spans="1:12">
      <c r="A93" s="105"/>
      <c r="B93" s="105" t="str">
        <f>SmtRes!I23</f>
        <v>101-9341</v>
      </c>
      <c r="C93" s="105" t="str">
        <f>SmtRes!K23</f>
        <v>Сталь стержневая диаметром до 10 мм</v>
      </c>
      <c r="D93" s="105" t="str">
        <f>SmtRes!O23</f>
        <v>т</v>
      </c>
      <c r="E93" s="105">
        <f>SmtRes!Y23*Source!I33</f>
        <v>0</v>
      </c>
      <c r="F93" s="105" t="str">
        <f>SmtRes!AU23</f>
        <v/>
      </c>
      <c r="G93" s="105">
        <f>ROUND((SmtRes!AA23+SmtRes!AB23+SmtRes!AD23)*SmtRes!Y23,2)</f>
        <v>0</v>
      </c>
      <c r="H93" s="105">
        <f>ROUND((SmtRes!AA23+SmtRes!AB23+SmtRes!AD23)*SmtRes!Y23*Source!I33,2)</f>
        <v>0</v>
      </c>
      <c r="I93" s="105" t="str">
        <f>Source!BO33</f>
        <v>33-04-003-1</v>
      </c>
      <c r="J93" s="105">
        <f>IF(SmtRes!H23=1,Source!BA33,IF(SmtRes!H23=2,Source!BB33,Source!BC33))</f>
        <v>3.99</v>
      </c>
      <c r="K93" s="105">
        <f>ROUND(IF(SmtRes!H23=1,Source!BA33,IF(SmtRes!H23=2,Source!BB33,Source!BC33))*ROUND((SmtRes!AA23+SmtRes!AB23+SmtRes!AD23)*SmtRes!Y23*Source!I33,2),2)</f>
        <v>0</v>
      </c>
      <c r="L93" s="105"/>
    </row>
    <row r="94" spans="1:12">
      <c r="A94" s="105"/>
      <c r="B94" s="105" t="str">
        <f>SmtRes!I24</f>
        <v>110-9030</v>
      </c>
      <c r="C94" s="105" t="str">
        <f>SmtRes!K24</f>
        <v>Изоляторы штыревые</v>
      </c>
      <c r="D94" s="105" t="str">
        <f>SmtRes!O24</f>
        <v>шт.</v>
      </c>
      <c r="E94" s="105">
        <f>SmtRes!Y24*Source!I33</f>
        <v>0</v>
      </c>
      <c r="F94" s="105" t="str">
        <f>SmtRes!AU24</f>
        <v/>
      </c>
      <c r="G94" s="105">
        <f>ROUND((SmtRes!AA24+SmtRes!AB24+SmtRes!AD24)*SmtRes!Y24,2)</f>
        <v>0</v>
      </c>
      <c r="H94" s="105">
        <f>ROUND((SmtRes!AA24+SmtRes!AB24+SmtRes!AD24)*SmtRes!Y24*Source!I33,2)</f>
        <v>0</v>
      </c>
      <c r="I94" s="105" t="str">
        <f>Source!BO33</f>
        <v>33-04-003-1</v>
      </c>
      <c r="J94" s="105">
        <f>IF(SmtRes!H24=1,Source!BA33,IF(SmtRes!H24=2,Source!BB33,Source!BC33))</f>
        <v>3.99</v>
      </c>
      <c r="K94" s="105">
        <f>ROUND(IF(SmtRes!H24=1,Source!BA33,IF(SmtRes!H24=2,Source!BB33,Source!BC33))*ROUND((SmtRes!AA24+SmtRes!AB24+SmtRes!AD24)*SmtRes!Y24*Source!I33,2),2)</f>
        <v>0</v>
      </c>
      <c r="L94" s="105"/>
    </row>
    <row r="95" spans="1:12">
      <c r="A95" s="105"/>
      <c r="B95" s="105" t="str">
        <f>SmtRes!I25</f>
        <v>110-9091</v>
      </c>
      <c r="C95" s="105" t="str">
        <f>SmtRes!K25</f>
        <v>Штыри</v>
      </c>
      <c r="D95" s="105" t="str">
        <f>SmtRes!O25</f>
        <v>шт.</v>
      </c>
      <c r="E95" s="105">
        <f>SmtRes!Y25*Source!I33</f>
        <v>0</v>
      </c>
      <c r="F95" s="105" t="str">
        <f>SmtRes!AU25</f>
        <v/>
      </c>
      <c r="G95" s="105">
        <f>ROUND((SmtRes!AA25+SmtRes!AB25+SmtRes!AD25)*SmtRes!Y25,2)</f>
        <v>0</v>
      </c>
      <c r="H95" s="105">
        <f>ROUND((SmtRes!AA25+SmtRes!AB25+SmtRes!AD25)*SmtRes!Y25*Source!I33,2)</f>
        <v>0</v>
      </c>
      <c r="I95" s="105" t="str">
        <f>Source!BO33</f>
        <v>33-04-003-1</v>
      </c>
      <c r="J95" s="105">
        <f>IF(SmtRes!H25=1,Source!BA33,IF(SmtRes!H25=2,Source!BB33,Source!BC33))</f>
        <v>3.99</v>
      </c>
      <c r="K95" s="105">
        <f>ROUND(IF(SmtRes!H25=1,Source!BA33,IF(SmtRes!H25=2,Source!BB33,Source!BC33))*ROUND((SmtRes!AA25+SmtRes!AB25+SmtRes!AD25)*SmtRes!Y25*Source!I33,2),2)</f>
        <v>0</v>
      </c>
      <c r="L95" s="105"/>
    </row>
    <row r="96" spans="1:12">
      <c r="A96" s="105"/>
      <c r="B96" s="105" t="str">
        <f>SmtRes!I26</f>
        <v>110-9126</v>
      </c>
      <c r="C96" s="105" t="str">
        <f>SmtRes!K26</f>
        <v>Металлические плакаты</v>
      </c>
      <c r="D96" s="105" t="str">
        <f>SmtRes!O26</f>
        <v>шт.</v>
      </c>
      <c r="E96" s="105">
        <f>SmtRes!Y26*Source!I33</f>
        <v>1.8</v>
      </c>
      <c r="F96" s="105" t="str">
        <f>SmtRes!AU26</f>
        <v/>
      </c>
      <c r="G96" s="105">
        <f>ROUND((SmtRes!AA26+SmtRes!AB26+SmtRes!AD26)*SmtRes!Y26,2)</f>
        <v>0</v>
      </c>
      <c r="H96" s="105">
        <f>ROUND((SmtRes!AA26+SmtRes!AB26+SmtRes!AD26)*SmtRes!Y26*Source!I33,2)</f>
        <v>0</v>
      </c>
      <c r="I96" s="105" t="str">
        <f>Source!BO33</f>
        <v>33-04-003-1</v>
      </c>
      <c r="J96" s="105">
        <f>IF(SmtRes!H26=1,Source!BA33,IF(SmtRes!H26=2,Source!BB33,Source!BC33))</f>
        <v>3.99</v>
      </c>
      <c r="K96" s="105">
        <f>ROUND(IF(SmtRes!H26=1,Source!BA33,IF(SmtRes!H26=2,Source!BB33,Source!BC33))*ROUND((SmtRes!AA26+SmtRes!AB26+SmtRes!AD26)*SmtRes!Y26*Source!I33,2),2)</f>
        <v>0</v>
      </c>
      <c r="L96" s="105"/>
    </row>
    <row r="97" spans="1:12">
      <c r="A97" s="105"/>
      <c r="B97" s="105" t="str">
        <f>SmtRes!I27</f>
        <v>113-0079</v>
      </c>
      <c r="C97" s="105" t="str">
        <f>SmtRes!K27</f>
        <v>Лак БТ-577</v>
      </c>
      <c r="D97" s="105" t="str">
        <f>SmtRes!O27</f>
        <v>т</v>
      </c>
      <c r="E97" s="105">
        <f>SmtRes!Y27*Source!I33</f>
        <v>1.8000000000000002E-3</v>
      </c>
      <c r="F97" s="105" t="str">
        <f>SmtRes!AU27</f>
        <v/>
      </c>
      <c r="G97" s="105">
        <f>ROUND((SmtRes!AA27+SmtRes!AB27+SmtRes!AD27)*SmtRes!Y27,2)</f>
        <v>1.22</v>
      </c>
      <c r="H97" s="105">
        <f>ROUND((SmtRes!AA27+SmtRes!AB27+SmtRes!AD27)*SmtRes!Y27*Source!I33,2)</f>
        <v>22.04</v>
      </c>
      <c r="I97" s="105" t="str">
        <f>Source!BO33</f>
        <v>33-04-003-1</v>
      </c>
      <c r="J97" s="105">
        <f>IF(SmtRes!H27=1,Source!BA33,IF(SmtRes!H27=2,Source!BB33,Source!BC33))</f>
        <v>3.99</v>
      </c>
      <c r="K97" s="105">
        <f>ROUND(IF(SmtRes!H27=1,Source!BA33,IF(SmtRes!H27=2,Source!BB33,Source!BC33))*ROUND((SmtRes!AA27+SmtRes!AB27+SmtRes!AD27)*SmtRes!Y27*Source!I33,2),2)</f>
        <v>87.94</v>
      </c>
      <c r="L97" s="105"/>
    </row>
    <row r="98" spans="1:12">
      <c r="A98" s="105"/>
      <c r="B98" s="105" t="str">
        <f>SmtRes!I28</f>
        <v>201-9266</v>
      </c>
      <c r="C98" s="105" t="str">
        <f>SmtRes!K28</f>
        <v>Хомуты стальные</v>
      </c>
      <c r="D98" s="105" t="str">
        <f>SmtRes!O28</f>
        <v>кг</v>
      </c>
      <c r="E98" s="105">
        <f>SmtRes!Y28*Source!I33</f>
        <v>0</v>
      </c>
      <c r="F98" s="105" t="str">
        <f>SmtRes!AU28</f>
        <v/>
      </c>
      <c r="G98" s="105">
        <f>ROUND((SmtRes!AA28+SmtRes!AB28+SmtRes!AD28)*SmtRes!Y28,2)</f>
        <v>0</v>
      </c>
      <c r="H98" s="105">
        <f>ROUND((SmtRes!AA28+SmtRes!AB28+SmtRes!AD28)*SmtRes!Y28*Source!I33,2)</f>
        <v>0</v>
      </c>
      <c r="I98" s="105" t="str">
        <f>Source!BO33</f>
        <v>33-04-003-1</v>
      </c>
      <c r="J98" s="105">
        <f>IF(SmtRes!H28=1,Source!BA33,IF(SmtRes!H28=2,Source!BB33,Source!BC33))</f>
        <v>3.99</v>
      </c>
      <c r="K98" s="105">
        <f>ROUND(IF(SmtRes!H28=1,Source!BA33,IF(SmtRes!H28=2,Source!BB33,Source!BC33))*ROUND((SmtRes!AA28+SmtRes!AB28+SmtRes!AD28)*SmtRes!Y28*Source!I33,2),2)</f>
        <v>0</v>
      </c>
      <c r="L98" s="105"/>
    </row>
    <row r="99" spans="1:12">
      <c r="A99" s="105"/>
      <c r="B99" s="105" t="str">
        <f>SmtRes!I29</f>
        <v>201-9285</v>
      </c>
      <c r="C99" s="105" t="str">
        <f>SmtRes!K29</f>
        <v>Траверсы стальные</v>
      </c>
      <c r="D99" s="105" t="str">
        <f>SmtRes!O29</f>
        <v>т</v>
      </c>
      <c r="E99" s="105">
        <f>SmtRes!Y29*Source!I33</f>
        <v>0</v>
      </c>
      <c r="F99" s="105" t="str">
        <f>SmtRes!AU29</f>
        <v/>
      </c>
      <c r="G99" s="105">
        <f>ROUND((SmtRes!AA29+SmtRes!AB29+SmtRes!AD29)*SmtRes!Y29,2)</f>
        <v>0</v>
      </c>
      <c r="H99" s="105">
        <f>ROUND((SmtRes!AA29+SmtRes!AB29+SmtRes!AD29)*SmtRes!Y29*Source!I33,2)</f>
        <v>0</v>
      </c>
      <c r="I99" s="105" t="str">
        <f>Source!BO33</f>
        <v>33-04-003-1</v>
      </c>
      <c r="J99" s="105">
        <f>IF(SmtRes!H29=1,Source!BA33,IF(SmtRes!H29=2,Source!BB33,Source!BC33))</f>
        <v>3.99</v>
      </c>
      <c r="K99" s="105">
        <f>ROUND(IF(SmtRes!H29=1,Source!BA33,IF(SmtRes!H29=2,Source!BB33,Source!BC33))*ROUND((SmtRes!AA29+SmtRes!AB29+SmtRes!AD29)*SmtRes!Y29*Source!I33,2),2)</f>
        <v>0</v>
      </c>
      <c r="L99" s="105"/>
    </row>
    <row r="100" spans="1:12">
      <c r="A100" s="105"/>
      <c r="B100" s="105" t="str">
        <f>SmtRes!I30</f>
        <v>403-1180</v>
      </c>
      <c r="C100" s="105" t="str">
        <f>SmtRes!K30</f>
        <v>Стойка железобетонная вибрированная для опор</v>
      </c>
      <c r="D100" s="109" t="str">
        <f>SmtRes!O30</f>
        <v>шт.</v>
      </c>
      <c r="E100" s="109">
        <f>SmtRes!Y30*Source!I33</f>
        <v>0</v>
      </c>
      <c r="F100" s="109" t="str">
        <f>SmtRes!AU30</f>
        <v/>
      </c>
      <c r="G100" s="109">
        <f>ROUND((SmtRes!AA30+SmtRes!AB30+SmtRes!AD30)*SmtRes!Y30,2)</f>
        <v>0</v>
      </c>
      <c r="H100" s="109">
        <f>ROUND((SmtRes!AA30+SmtRes!AB30+SmtRes!AD30)*SmtRes!Y30*Source!I33,2)</f>
        <v>0</v>
      </c>
      <c r="I100" s="109" t="str">
        <f>Source!BO33</f>
        <v>33-04-003-1</v>
      </c>
      <c r="J100" s="109">
        <f>IF(SmtRes!H30=1,Source!BA33,IF(SmtRes!H30=2,Source!BB33,Source!BC33))</f>
        <v>3.99</v>
      </c>
      <c r="K100" s="109">
        <f>ROUND(IF(SmtRes!H30=1,Source!BA33,IF(SmtRes!H30=2,Source!BB33,Source!BC33))*ROUND((SmtRes!AA30+SmtRes!AB30+SmtRes!AD30)*SmtRes!Y30*Source!I33,2),2)</f>
        <v>0</v>
      </c>
      <c r="L100" s="109"/>
    </row>
    <row r="101" spans="1:12" s="89" customFormat="1" ht="38.25">
      <c r="A101" s="106">
        <v>5</v>
      </c>
      <c r="B101" s="107" t="str">
        <f>Source!F34</f>
        <v>33-04-003-2</v>
      </c>
      <c r="C101" s="108" t="str">
        <f>Source!G34</f>
        <v>Установка железобетонных опор ВЛ 0,38, 6-10 кВ с траверсами без приставок одностоечных с одним подкосом</v>
      </c>
      <c r="D101" s="110" t="str">
        <f>Source!H34</f>
        <v>шт.</v>
      </c>
      <c r="E101" s="111">
        <v>5</v>
      </c>
      <c r="F101" s="111"/>
      <c r="G101" s="111">
        <f>ROUND(Source!AB34,3)</f>
        <v>482.05599999999998</v>
      </c>
      <c r="H101" s="111">
        <f>ROUND(Source!AB34*Source!I34,3)</f>
        <v>2410.2800000000002</v>
      </c>
      <c r="I101" s="111"/>
      <c r="J101" s="111"/>
      <c r="K101" s="111">
        <f>ROUND(Source!O34,2)</f>
        <v>12499.38</v>
      </c>
      <c r="L101" s="111"/>
    </row>
    <row r="102" spans="1:12">
      <c r="A102" s="92"/>
      <c r="B102" s="92"/>
      <c r="C102" s="83" t="s">
        <v>429</v>
      </c>
      <c r="D102" s="98"/>
      <c r="E102" s="98"/>
      <c r="F102" s="99" t="str">
        <f>IF(Source!DG34="","-",Source!DG34)</f>
        <v>*1,15</v>
      </c>
      <c r="G102" s="98">
        <f>ROUND(Source!AF34,3)</f>
        <v>77.683000000000007</v>
      </c>
      <c r="H102" s="98">
        <f>ROUND(Source!AF34*Source!I34,3)</f>
        <v>388.41500000000002</v>
      </c>
      <c r="I102" s="100" t="str">
        <f>Source!BO34</f>
        <v>33-04-003-2</v>
      </c>
      <c r="J102" s="98">
        <v>12.43</v>
      </c>
      <c r="K102" s="98">
        <f>ROUND(Source!S34,2)</f>
        <v>4828</v>
      </c>
      <c r="L102" s="98"/>
    </row>
    <row r="103" spans="1:12">
      <c r="A103" s="92"/>
      <c r="B103" s="92"/>
      <c r="C103" s="83" t="s">
        <v>430</v>
      </c>
      <c r="D103" s="98"/>
      <c r="E103" s="98"/>
      <c r="F103" s="99" t="str">
        <f>IF(Source!DE34="","-",Source!DE34)</f>
        <v>*1,15</v>
      </c>
      <c r="G103" s="98">
        <f>ROUND(Source!AD34,3)</f>
        <v>395.85300000000001</v>
      </c>
      <c r="H103" s="98">
        <f>ROUND(Source!AD34*Source!I34,3)</f>
        <v>1979.2650000000001</v>
      </c>
      <c r="I103" s="100"/>
      <c r="J103" s="98">
        <v>3.79</v>
      </c>
      <c r="K103" s="98">
        <f>ROUND(Source!Q34,2)</f>
        <v>7501.41</v>
      </c>
      <c r="L103" s="98"/>
    </row>
    <row r="104" spans="1:12">
      <c r="A104" s="92"/>
      <c r="B104" s="92"/>
      <c r="C104" s="83" t="s">
        <v>431</v>
      </c>
      <c r="D104" s="98"/>
      <c r="E104" s="98"/>
      <c r="F104" s="99" t="str">
        <f>IF(Source!DF34="","-",Source!DF34)</f>
        <v>*1,15</v>
      </c>
      <c r="G104" s="98">
        <f>ROUND(Source!AE34,3)</f>
        <v>23.931999999999999</v>
      </c>
      <c r="H104" s="98">
        <f>ROUND(Source!AE34*Source!I34,3)</f>
        <v>119.66</v>
      </c>
      <c r="I104" s="100"/>
      <c r="J104" s="98">
        <v>12.43</v>
      </c>
      <c r="K104" s="98">
        <f>ROUND(Source!R34,2)</f>
        <v>1487.37</v>
      </c>
      <c r="L104" s="98"/>
    </row>
    <row r="105" spans="1:12">
      <c r="A105" s="92"/>
      <c r="B105" s="92"/>
      <c r="C105" s="83" t="s">
        <v>432</v>
      </c>
      <c r="D105" s="98"/>
      <c r="E105" s="98"/>
      <c r="F105" s="99" t="str">
        <f>IF(Source!DD34="","-",Source!DD34)</f>
        <v>-</v>
      </c>
      <c r="G105" s="98">
        <f>ROUND(Source!AC34,3)</f>
        <v>8.52</v>
      </c>
      <c r="H105" s="98">
        <f>ROUND(Source!AC34*Source!I34,3)</f>
        <v>42.6</v>
      </c>
      <c r="I105" s="100"/>
      <c r="J105" s="98">
        <v>3.99</v>
      </c>
      <c r="K105" s="98">
        <f>ROUND(Source!P34,2)</f>
        <v>169.97</v>
      </c>
      <c r="L105" s="98"/>
    </row>
    <row r="106" spans="1:12">
      <c r="A106" s="92"/>
      <c r="B106" s="92"/>
      <c r="C106" s="83" t="s">
        <v>433</v>
      </c>
      <c r="D106" s="98"/>
      <c r="E106" s="98">
        <f>ROUND(Source!AH34,2)</f>
        <v>9.09</v>
      </c>
      <c r="F106" s="98"/>
      <c r="G106" s="98"/>
      <c r="H106" s="98"/>
      <c r="I106" s="98"/>
      <c r="J106" s="98"/>
      <c r="K106" s="98"/>
      <c r="L106" s="98">
        <f>ROUND(Source!U34,2)</f>
        <v>45.43</v>
      </c>
    </row>
    <row r="107" spans="1:12">
      <c r="A107" s="92"/>
      <c r="B107" s="92"/>
      <c r="C107" s="83" t="s">
        <v>434</v>
      </c>
      <c r="D107" s="98"/>
      <c r="E107" s="101" t="str">
        <f>CONCATENATE(Source!BZ34,"%")</f>
        <v>105%</v>
      </c>
      <c r="F107" s="98"/>
      <c r="G107" s="98">
        <f>ROUND((Source!AO34+ Source!AN34)*Source!AT34/100,3)</f>
        <v>78.64</v>
      </c>
      <c r="H107" s="98">
        <f>ROUND((Source!AE34+ Source!AF34)*Source!AT34/100*Source!I34,2)</f>
        <v>452.19</v>
      </c>
      <c r="I107" s="98"/>
      <c r="J107" s="98" t="str">
        <f>CONCATENATE(Source!AT34,"%")</f>
        <v>89%</v>
      </c>
      <c r="K107" s="98">
        <f>ROUND(Source!X34,2)</f>
        <v>5620.68</v>
      </c>
      <c r="L107" s="98"/>
    </row>
    <row r="108" spans="1:12">
      <c r="A108" s="92"/>
      <c r="B108" s="92"/>
      <c r="C108" s="83" t="s">
        <v>435</v>
      </c>
      <c r="D108" s="102"/>
      <c r="E108" s="103" t="str">
        <f>CONCATENATE(Source!CA34,"%")</f>
        <v>60%</v>
      </c>
      <c r="F108" s="102"/>
      <c r="G108" s="102">
        <f>ROUND((Source!AO34+ Source!AN34)*Source!AU34/100,3)</f>
        <v>42.412999999999997</v>
      </c>
      <c r="H108" s="102">
        <f>ROUND((Source!AE34+ Source!AF34)*Source!AU34/100*Source!I34,2)</f>
        <v>243.88</v>
      </c>
      <c r="I108" s="102"/>
      <c r="J108" s="102" t="str">
        <f>CONCATENATE(Source!AU34,"%")</f>
        <v>48%</v>
      </c>
      <c r="K108" s="102">
        <f>ROUND(Source!Y34,2)</f>
        <v>3031.38</v>
      </c>
      <c r="L108" s="102"/>
    </row>
    <row r="109" spans="1:12">
      <c r="A109" s="92"/>
      <c r="B109" s="92"/>
      <c r="C109" s="83"/>
      <c r="D109" s="104"/>
      <c r="E109" s="104"/>
      <c r="F109" s="104"/>
      <c r="G109" s="104">
        <f>ROUND((Source!AO34+ Source!AN34)/100*(Source!AT34+Source!AU34)+Source!AK34,2)</f>
        <v>581.6</v>
      </c>
      <c r="H109" s="104">
        <f>ROUND(Source!DY34,2)</f>
        <v>3106.34</v>
      </c>
      <c r="I109" s="104"/>
      <c r="J109" s="104"/>
      <c r="K109" s="104">
        <f>ROUND(Source!O34+Source!X34+Source!Y34,2)</f>
        <v>21151.439999999999</v>
      </c>
      <c r="L109" s="104">
        <f>ROUND(Source!U34,2)</f>
        <v>45.43</v>
      </c>
    </row>
    <row r="110" spans="1:12">
      <c r="A110" s="105"/>
      <c r="B110" s="105" t="str">
        <f>SmtRes!I31</f>
        <v>1-1033-69</v>
      </c>
      <c r="C110" s="105" t="str">
        <f>SmtRes!K31</f>
        <v>Рабочий строитель среднего разряда 3,3</v>
      </c>
      <c r="D110" s="105" t="str">
        <f>SmtRes!O31</f>
        <v>чел.-ч</v>
      </c>
      <c r="E110" s="105">
        <f>SmtRes!Y31*Source!I34</f>
        <v>45.424999999999997</v>
      </c>
      <c r="F110" s="105" t="str">
        <f>SmtRes!AU31</f>
        <v>*1,15</v>
      </c>
      <c r="G110" s="105">
        <f>ROUND((SmtRes!AA31+SmtRes!AB31+SmtRes!AD31)*SmtRes!Y31,2)</f>
        <v>77.680000000000007</v>
      </c>
      <c r="H110" s="105">
        <f>ROUND((SmtRes!AA31+SmtRes!AB31+SmtRes!AD31)*SmtRes!Y31*Source!I34,2)</f>
        <v>388.38</v>
      </c>
      <c r="I110" s="105" t="str">
        <f>Source!BO34</f>
        <v>33-04-003-2</v>
      </c>
      <c r="J110" s="105">
        <f>IF(SmtRes!H31=1,Source!BA34,IF(SmtRes!H31=2,Source!BB34,Source!BC34))</f>
        <v>12.43</v>
      </c>
      <c r="K110" s="105">
        <f>ROUND(IF(SmtRes!H31=1,Source!BA34,IF(SmtRes!H31=2,Source!BB34,Source!BC34))*ROUND((SmtRes!AA31+SmtRes!AB31+SmtRes!AD31)*SmtRes!Y31*Source!I34,2),2)</f>
        <v>4827.5600000000004</v>
      </c>
      <c r="L110" s="105"/>
    </row>
    <row r="111" spans="1:12">
      <c r="A111" s="105"/>
      <c r="B111" s="105" t="str">
        <f>SmtRes!I32</f>
        <v>2</v>
      </c>
      <c r="C111" s="105" t="str">
        <f>SmtRes!K32</f>
        <v>Затраты труда машинистов</v>
      </c>
      <c r="D111" s="105" t="str">
        <f>SmtRes!O32</f>
        <v>чел.час</v>
      </c>
      <c r="E111" s="105">
        <f>SmtRes!Y32*Source!I34</f>
        <v>10.694999999999999</v>
      </c>
      <c r="F111" s="105" t="str">
        <f>SmtRes!AU32</f>
        <v>*1,15</v>
      </c>
      <c r="G111" s="105">
        <f>ROUND((SmtRes!AA32+SmtRes!AB32+SmtRes!AD32)*SmtRes!Y32,2)</f>
        <v>0</v>
      </c>
      <c r="H111" s="105">
        <f>ROUND((SmtRes!AA32+SmtRes!AB32+SmtRes!AD32)*SmtRes!Y32*Source!I34,2)</f>
        <v>0</v>
      </c>
      <c r="I111" s="105" t="str">
        <f>Source!BO34</f>
        <v>33-04-003-2</v>
      </c>
      <c r="J111" s="105">
        <f>IF(SmtRes!H32=1,Source!BA34,IF(SmtRes!H32=2,Source!BB34,Source!BC34))</f>
        <v>12.43</v>
      </c>
      <c r="K111" s="105">
        <f>ROUND(IF(SmtRes!H32=1,Source!BA34,IF(SmtRes!H32=2,Source!BB34,Source!BC34))*ROUND((SmtRes!AA32+SmtRes!AB32+SmtRes!AD32)*SmtRes!Y32*Source!I34,2),2)</f>
        <v>0</v>
      </c>
      <c r="L111" s="105"/>
    </row>
    <row r="112" spans="1:12" ht="25.5">
      <c r="A112" s="105"/>
      <c r="B112" s="105" t="str">
        <f>SmtRes!I33</f>
        <v>160402</v>
      </c>
      <c r="C112" s="105" t="str">
        <f>SmtRes!K33</f>
        <v>Машины бурильно-крановые: на автомобиле, глубина бурения 3,5 м</v>
      </c>
      <c r="D112" s="105" t="str">
        <f>SmtRes!O33</f>
        <v>маш.-ч</v>
      </c>
      <c r="E112" s="105">
        <f>SmtRes!Y33*Source!I34</f>
        <v>10.694999999999999</v>
      </c>
      <c r="F112" s="105" t="str">
        <f>SmtRes!AU33</f>
        <v>*1,15</v>
      </c>
      <c r="G112" s="105">
        <f>ROUND((SmtRes!AA33+SmtRes!AB33+SmtRes!AD33)*SmtRes!Y33,2)</f>
        <v>353.71</v>
      </c>
      <c r="H112" s="105">
        <f>ROUND((SmtRes!AA33+SmtRes!AB33+SmtRes!AD33)*SmtRes!Y33*Source!I34,2)</f>
        <v>1768.53</v>
      </c>
      <c r="I112" s="105" t="str">
        <f>Source!BO34</f>
        <v>33-04-003-2</v>
      </c>
      <c r="J112" s="105">
        <f>IF(SmtRes!H33=1,Source!BA34,IF(SmtRes!H33=2,Source!BB34,Source!BC34))</f>
        <v>3.79</v>
      </c>
      <c r="K112" s="105">
        <f>ROUND(IF(SmtRes!H33=1,Source!BA34,IF(SmtRes!H33=2,Source!BB34,Source!BC34))*ROUND((SmtRes!AA33+SmtRes!AB33+SmtRes!AD33)*SmtRes!Y33*Source!I34,2),2)</f>
        <v>6702.73</v>
      </c>
      <c r="L112" s="105"/>
    </row>
    <row r="113" spans="1:12">
      <c r="A113" s="105"/>
      <c r="B113" s="105" t="str">
        <f>SmtRes!I34</f>
        <v>400001</v>
      </c>
      <c r="C113" s="105" t="str">
        <f>SmtRes!K34</f>
        <v>Автомобили бортовые, грузоподъемность: до 5 т</v>
      </c>
      <c r="D113" s="105" t="str">
        <f>SmtRes!O34</f>
        <v>маш.-ч</v>
      </c>
      <c r="E113" s="105">
        <f>SmtRes!Y34*Source!I34</f>
        <v>2.2999999999999998</v>
      </c>
      <c r="F113" s="105" t="str">
        <f>SmtRes!AU34</f>
        <v>*1,15</v>
      </c>
      <c r="G113" s="105">
        <f>ROUND((SmtRes!AA34+SmtRes!AB34+SmtRes!AD34)*SmtRes!Y34,2)</f>
        <v>42.15</v>
      </c>
      <c r="H113" s="105">
        <f>ROUND((SmtRes!AA34+SmtRes!AB34+SmtRes!AD34)*SmtRes!Y34*Source!I34,2)</f>
        <v>210.73</v>
      </c>
      <c r="I113" s="105" t="str">
        <f>Source!BO34</f>
        <v>33-04-003-2</v>
      </c>
      <c r="J113" s="105">
        <f>IF(SmtRes!H34=1,Source!BA34,IF(SmtRes!H34=2,Source!BB34,Source!BC34))</f>
        <v>3.79</v>
      </c>
      <c r="K113" s="105">
        <f>ROUND(IF(SmtRes!H34=1,Source!BA34,IF(SmtRes!H34=2,Source!BB34,Source!BC34))*ROUND((SmtRes!AA34+SmtRes!AB34+SmtRes!AD34)*SmtRes!Y34*Source!I34,2),2)</f>
        <v>798.67</v>
      </c>
      <c r="L113" s="105"/>
    </row>
    <row r="114" spans="1:12" ht="25.5">
      <c r="A114" s="105"/>
      <c r="B114" s="105" t="str">
        <f>SmtRes!I35</f>
        <v>101-0404</v>
      </c>
      <c r="C114" s="105" t="str">
        <f>SmtRes!K35</f>
        <v>Краска для наружных работ черная, марок МА-015, ПФ-014</v>
      </c>
      <c r="D114" s="105" t="str">
        <f>SmtRes!O35</f>
        <v>т</v>
      </c>
      <c r="E114" s="105">
        <f>SmtRes!Y35*Source!I34</f>
        <v>2E-3</v>
      </c>
      <c r="F114" s="105" t="str">
        <f>SmtRes!AU35</f>
        <v/>
      </c>
      <c r="G114" s="105">
        <f>ROUND((SmtRes!AA35+SmtRes!AB35+SmtRes!AD35)*SmtRes!Y35,2)</f>
        <v>5.87</v>
      </c>
      <c r="H114" s="105">
        <f>ROUND((SmtRes!AA35+SmtRes!AB35+SmtRes!AD35)*SmtRes!Y35*Source!I34,2)</f>
        <v>29.36</v>
      </c>
      <c r="I114" s="105" t="str">
        <f>Source!BO34</f>
        <v>33-04-003-2</v>
      </c>
      <c r="J114" s="105">
        <f>IF(SmtRes!H35=1,Source!BA34,IF(SmtRes!H35=2,Source!BB34,Source!BC34))</f>
        <v>3.99</v>
      </c>
      <c r="K114" s="105">
        <f>ROUND(IF(SmtRes!H35=1,Source!BA34,IF(SmtRes!H35=2,Source!BB34,Source!BC34))*ROUND((SmtRes!AA35+SmtRes!AB35+SmtRes!AD35)*SmtRes!Y35*Source!I34,2),2)</f>
        <v>117.15</v>
      </c>
      <c r="L114" s="105"/>
    </row>
    <row r="115" spans="1:12">
      <c r="A115" s="105"/>
      <c r="B115" s="105" t="str">
        <f>SmtRes!I36</f>
        <v>101-0962</v>
      </c>
      <c r="C115" s="105" t="str">
        <f>SmtRes!K36</f>
        <v>Смазка солидол жировой марки «Ж»</v>
      </c>
      <c r="D115" s="105" t="str">
        <f>SmtRes!O36</f>
        <v>т</v>
      </c>
      <c r="E115" s="105">
        <f>SmtRes!Y36*Source!I34</f>
        <v>1.5000000000000001E-4</v>
      </c>
      <c r="F115" s="105" t="str">
        <f>SmtRes!AU36</f>
        <v/>
      </c>
      <c r="G115" s="105">
        <f>ROUND((SmtRes!AA36+SmtRes!AB36+SmtRes!AD36)*SmtRes!Y36,2)</f>
        <v>0.28999999999999998</v>
      </c>
      <c r="H115" s="105">
        <f>ROUND((SmtRes!AA36+SmtRes!AB36+SmtRes!AD36)*SmtRes!Y36*Source!I34,2)</f>
        <v>1.45</v>
      </c>
      <c r="I115" s="105" t="str">
        <f>Source!BO34</f>
        <v>33-04-003-2</v>
      </c>
      <c r="J115" s="105">
        <f>IF(SmtRes!H36=1,Source!BA34,IF(SmtRes!H36=2,Source!BB34,Source!BC34))</f>
        <v>3.99</v>
      </c>
      <c r="K115" s="105">
        <f>ROUND(IF(SmtRes!H36=1,Source!BA34,IF(SmtRes!H36=2,Source!BB34,Source!BC34))*ROUND((SmtRes!AA36+SmtRes!AB36+SmtRes!AD36)*SmtRes!Y36*Source!I34,2),2)</f>
        <v>5.79</v>
      </c>
      <c r="L115" s="105"/>
    </row>
    <row r="116" spans="1:12">
      <c r="A116" s="105"/>
      <c r="B116" s="105" t="str">
        <f>SmtRes!I37</f>
        <v>101-1714</v>
      </c>
      <c r="C116" s="105" t="str">
        <f>SmtRes!K37</f>
        <v>Болты с гайками и шайбами строительные</v>
      </c>
      <c r="D116" s="105" t="str">
        <f>SmtRes!O37</f>
        <v>т</v>
      </c>
      <c r="E116" s="105">
        <f>SmtRes!Y37*Source!I34</f>
        <v>0</v>
      </c>
      <c r="F116" s="105" t="str">
        <f>SmtRes!AU37</f>
        <v/>
      </c>
      <c r="G116" s="105">
        <f>ROUND((SmtRes!AA37+SmtRes!AB37+SmtRes!AD37)*SmtRes!Y37,2)</f>
        <v>0</v>
      </c>
      <c r="H116" s="105">
        <f>ROUND((SmtRes!AA37+SmtRes!AB37+SmtRes!AD37)*SmtRes!Y37*Source!I34,2)</f>
        <v>0</v>
      </c>
      <c r="I116" s="105" t="str">
        <f>Source!BO34</f>
        <v>33-04-003-2</v>
      </c>
      <c r="J116" s="105">
        <f>IF(SmtRes!H37=1,Source!BA34,IF(SmtRes!H37=2,Source!BB34,Source!BC34))</f>
        <v>3.99</v>
      </c>
      <c r="K116" s="105">
        <f>ROUND(IF(SmtRes!H37=1,Source!BA34,IF(SmtRes!H37=2,Source!BB34,Source!BC34))*ROUND((SmtRes!AA37+SmtRes!AB37+SmtRes!AD37)*SmtRes!Y37*Source!I34,2),2)</f>
        <v>0</v>
      </c>
      <c r="L116" s="105"/>
    </row>
    <row r="117" spans="1:12">
      <c r="A117" s="105"/>
      <c r="B117" s="105" t="str">
        <f>SmtRes!I38</f>
        <v>101-1757</v>
      </c>
      <c r="C117" s="105" t="str">
        <f>SmtRes!K38</f>
        <v>Ветошь</v>
      </c>
      <c r="D117" s="105" t="str">
        <f>SmtRes!O38</f>
        <v>кг</v>
      </c>
      <c r="E117" s="105">
        <f>SmtRes!Y38*Source!I34</f>
        <v>0.1</v>
      </c>
      <c r="F117" s="105" t="str">
        <f>SmtRes!AU38</f>
        <v/>
      </c>
      <c r="G117" s="105">
        <f>ROUND((SmtRes!AA38+SmtRes!AB38+SmtRes!AD38)*SmtRes!Y38,2)</f>
        <v>0.04</v>
      </c>
      <c r="H117" s="105">
        <f>ROUND((SmtRes!AA38+SmtRes!AB38+SmtRes!AD38)*SmtRes!Y38*Source!I34,2)</f>
        <v>0.19</v>
      </c>
      <c r="I117" s="105" t="str">
        <f>Source!BO34</f>
        <v>33-04-003-2</v>
      </c>
      <c r="J117" s="105">
        <f>IF(SmtRes!H38=1,Source!BA34,IF(SmtRes!H38=2,Source!BB34,Source!BC34))</f>
        <v>3.99</v>
      </c>
      <c r="K117" s="105">
        <f>ROUND(IF(SmtRes!H38=1,Source!BA34,IF(SmtRes!H38=2,Source!BB34,Source!BC34))*ROUND((SmtRes!AA38+SmtRes!AB38+SmtRes!AD38)*SmtRes!Y38*Source!I34,2),2)</f>
        <v>0.76</v>
      </c>
      <c r="L117" s="105"/>
    </row>
    <row r="118" spans="1:12">
      <c r="A118" s="105"/>
      <c r="B118" s="105" t="str">
        <f>SmtRes!I39</f>
        <v>101-2349</v>
      </c>
      <c r="C118" s="105" t="str">
        <f>SmtRes!K39</f>
        <v>Смазка ЗЭС</v>
      </c>
      <c r="D118" s="105" t="str">
        <f>SmtRes!O39</f>
        <v>кг</v>
      </c>
      <c r="E118" s="105">
        <f>SmtRes!Y39*Source!I34</f>
        <v>0.5</v>
      </c>
      <c r="F118" s="105" t="str">
        <f>SmtRes!AU39</f>
        <v/>
      </c>
      <c r="G118" s="105">
        <f>ROUND((SmtRes!AA39+SmtRes!AB39+SmtRes!AD39)*SmtRes!Y39,2)</f>
        <v>1.1000000000000001</v>
      </c>
      <c r="H118" s="105">
        <f>ROUND((SmtRes!AA39+SmtRes!AB39+SmtRes!AD39)*SmtRes!Y39*Source!I34,2)</f>
        <v>5.5</v>
      </c>
      <c r="I118" s="105" t="str">
        <f>Source!BO34</f>
        <v>33-04-003-2</v>
      </c>
      <c r="J118" s="105">
        <f>IF(SmtRes!H39=1,Source!BA34,IF(SmtRes!H39=2,Source!BB34,Source!BC34))</f>
        <v>3.99</v>
      </c>
      <c r="K118" s="105">
        <f>ROUND(IF(SmtRes!H39=1,Source!BA34,IF(SmtRes!H39=2,Source!BB34,Source!BC34))*ROUND((SmtRes!AA39+SmtRes!AB39+SmtRes!AD39)*SmtRes!Y39*Source!I34,2),2)</f>
        <v>21.95</v>
      </c>
      <c r="L118" s="105"/>
    </row>
    <row r="119" spans="1:12">
      <c r="A119" s="105"/>
      <c r="B119" s="105" t="str">
        <f>SmtRes!I40</f>
        <v>101-9341</v>
      </c>
      <c r="C119" s="105" t="str">
        <f>SmtRes!K40</f>
        <v>Сталь стержневая диаметром до 10 мм</v>
      </c>
      <c r="D119" s="105" t="str">
        <f>SmtRes!O40</f>
        <v>т</v>
      </c>
      <c r="E119" s="105">
        <f>SmtRes!Y40*Source!I34</f>
        <v>0</v>
      </c>
      <c r="F119" s="105" t="str">
        <f>SmtRes!AU40</f>
        <v/>
      </c>
      <c r="G119" s="105">
        <f>ROUND((SmtRes!AA40+SmtRes!AB40+SmtRes!AD40)*SmtRes!Y40,2)</f>
        <v>0</v>
      </c>
      <c r="H119" s="105">
        <f>ROUND((SmtRes!AA40+SmtRes!AB40+SmtRes!AD40)*SmtRes!Y40*Source!I34,2)</f>
        <v>0</v>
      </c>
      <c r="I119" s="105" t="str">
        <f>Source!BO34</f>
        <v>33-04-003-2</v>
      </c>
      <c r="J119" s="105">
        <f>IF(SmtRes!H40=1,Source!BA34,IF(SmtRes!H40=2,Source!BB34,Source!BC34))</f>
        <v>3.99</v>
      </c>
      <c r="K119" s="105">
        <f>ROUND(IF(SmtRes!H40=1,Source!BA34,IF(SmtRes!H40=2,Source!BB34,Source!BC34))*ROUND((SmtRes!AA40+SmtRes!AB40+SmtRes!AD40)*SmtRes!Y40*Source!I34,2),2)</f>
        <v>0</v>
      </c>
      <c r="L119" s="105"/>
    </row>
    <row r="120" spans="1:12">
      <c r="A120" s="105"/>
      <c r="B120" s="105" t="str">
        <f>SmtRes!I41</f>
        <v>110-9030</v>
      </c>
      <c r="C120" s="105" t="str">
        <f>SmtRes!K41</f>
        <v>Изоляторы штыревые</v>
      </c>
      <c r="D120" s="105" t="str">
        <f>SmtRes!O41</f>
        <v>шт.</v>
      </c>
      <c r="E120" s="105">
        <f>SmtRes!Y41*Source!I34</f>
        <v>0</v>
      </c>
      <c r="F120" s="105" t="str">
        <f>SmtRes!AU41</f>
        <v/>
      </c>
      <c r="G120" s="105">
        <f>ROUND((SmtRes!AA41+SmtRes!AB41+SmtRes!AD41)*SmtRes!Y41,2)</f>
        <v>0</v>
      </c>
      <c r="H120" s="105">
        <f>ROUND((SmtRes!AA41+SmtRes!AB41+SmtRes!AD41)*SmtRes!Y41*Source!I34,2)</f>
        <v>0</v>
      </c>
      <c r="I120" s="105" t="str">
        <f>Source!BO34</f>
        <v>33-04-003-2</v>
      </c>
      <c r="J120" s="105">
        <f>IF(SmtRes!H41=1,Source!BA34,IF(SmtRes!H41=2,Source!BB34,Source!BC34))</f>
        <v>3.99</v>
      </c>
      <c r="K120" s="105">
        <f>ROUND(IF(SmtRes!H41=1,Source!BA34,IF(SmtRes!H41=2,Source!BB34,Source!BC34))*ROUND((SmtRes!AA41+SmtRes!AB41+SmtRes!AD41)*SmtRes!Y41*Source!I34,2),2)</f>
        <v>0</v>
      </c>
      <c r="L120" s="105"/>
    </row>
    <row r="121" spans="1:12">
      <c r="A121" s="105"/>
      <c r="B121" s="105" t="str">
        <f>SmtRes!I42</f>
        <v>110-9091</v>
      </c>
      <c r="C121" s="105" t="str">
        <f>SmtRes!K42</f>
        <v>Штыри</v>
      </c>
      <c r="D121" s="105" t="str">
        <f>SmtRes!O42</f>
        <v>шт.</v>
      </c>
      <c r="E121" s="105">
        <f>SmtRes!Y42*Source!I34</f>
        <v>0</v>
      </c>
      <c r="F121" s="105" t="str">
        <f>SmtRes!AU42</f>
        <v/>
      </c>
      <c r="G121" s="105">
        <f>ROUND((SmtRes!AA42+SmtRes!AB42+SmtRes!AD42)*SmtRes!Y42,2)</f>
        <v>0</v>
      </c>
      <c r="H121" s="105">
        <f>ROUND((SmtRes!AA42+SmtRes!AB42+SmtRes!AD42)*SmtRes!Y42*Source!I34,2)</f>
        <v>0</v>
      </c>
      <c r="I121" s="105" t="str">
        <f>Source!BO34</f>
        <v>33-04-003-2</v>
      </c>
      <c r="J121" s="105">
        <f>IF(SmtRes!H42=1,Source!BA34,IF(SmtRes!H42=2,Source!BB34,Source!BC34))</f>
        <v>3.99</v>
      </c>
      <c r="K121" s="105">
        <f>ROUND(IF(SmtRes!H42=1,Source!BA34,IF(SmtRes!H42=2,Source!BB34,Source!BC34))*ROUND((SmtRes!AA42+SmtRes!AB42+SmtRes!AD42)*SmtRes!Y42*Source!I34,2),2)</f>
        <v>0</v>
      </c>
      <c r="L121" s="105"/>
    </row>
    <row r="122" spans="1:12">
      <c r="A122" s="105"/>
      <c r="B122" s="105" t="str">
        <f>SmtRes!I43</f>
        <v>110-9126</v>
      </c>
      <c r="C122" s="105" t="str">
        <f>SmtRes!K43</f>
        <v>Металлические плакаты</v>
      </c>
      <c r="D122" s="105" t="str">
        <f>SmtRes!O43</f>
        <v>шт.</v>
      </c>
      <c r="E122" s="105">
        <f>SmtRes!Y43*Source!I34</f>
        <v>0.5</v>
      </c>
      <c r="F122" s="105" t="str">
        <f>SmtRes!AU43</f>
        <v/>
      </c>
      <c r="G122" s="105">
        <f>ROUND((SmtRes!AA43+SmtRes!AB43+SmtRes!AD43)*SmtRes!Y43,2)</f>
        <v>0</v>
      </c>
      <c r="H122" s="105">
        <f>ROUND((SmtRes!AA43+SmtRes!AB43+SmtRes!AD43)*SmtRes!Y43*Source!I34,2)</f>
        <v>0</v>
      </c>
      <c r="I122" s="105" t="str">
        <f>Source!BO34</f>
        <v>33-04-003-2</v>
      </c>
      <c r="J122" s="105">
        <f>IF(SmtRes!H43=1,Source!BA34,IF(SmtRes!H43=2,Source!BB34,Source!BC34))</f>
        <v>3.99</v>
      </c>
      <c r="K122" s="105">
        <f>ROUND(IF(SmtRes!H43=1,Source!BA34,IF(SmtRes!H43=2,Source!BB34,Source!BC34))*ROUND((SmtRes!AA43+SmtRes!AB43+SmtRes!AD43)*SmtRes!Y43*Source!I34,2),2)</f>
        <v>0</v>
      </c>
      <c r="L122" s="105"/>
    </row>
    <row r="123" spans="1:12">
      <c r="A123" s="105"/>
      <c r="B123" s="105" t="str">
        <f>SmtRes!I44</f>
        <v>113-0079</v>
      </c>
      <c r="C123" s="105" t="str">
        <f>SmtRes!K44</f>
        <v>Лак БТ-577</v>
      </c>
      <c r="D123" s="105" t="str">
        <f>SmtRes!O44</f>
        <v>т</v>
      </c>
      <c r="E123" s="105">
        <f>SmtRes!Y44*Source!I34</f>
        <v>5.0000000000000001E-4</v>
      </c>
      <c r="F123" s="105" t="str">
        <f>SmtRes!AU44</f>
        <v/>
      </c>
      <c r="G123" s="105">
        <f>ROUND((SmtRes!AA44+SmtRes!AB44+SmtRes!AD44)*SmtRes!Y44,2)</f>
        <v>1.22</v>
      </c>
      <c r="H123" s="105">
        <f>ROUND((SmtRes!AA44+SmtRes!AB44+SmtRes!AD44)*SmtRes!Y44*Source!I34,2)</f>
        <v>6.12</v>
      </c>
      <c r="I123" s="105" t="str">
        <f>Source!BO34</f>
        <v>33-04-003-2</v>
      </c>
      <c r="J123" s="105">
        <f>IF(SmtRes!H44=1,Source!BA34,IF(SmtRes!H44=2,Source!BB34,Source!BC34))</f>
        <v>3.99</v>
      </c>
      <c r="K123" s="105">
        <f>ROUND(IF(SmtRes!H44=1,Source!BA34,IF(SmtRes!H44=2,Source!BB34,Source!BC34))*ROUND((SmtRes!AA44+SmtRes!AB44+SmtRes!AD44)*SmtRes!Y44*Source!I34,2),2)</f>
        <v>24.42</v>
      </c>
      <c r="L123" s="105"/>
    </row>
    <row r="124" spans="1:12">
      <c r="A124" s="105"/>
      <c r="B124" s="105" t="str">
        <f>SmtRes!I45</f>
        <v>201-9261</v>
      </c>
      <c r="C124" s="105" t="str">
        <f>SmtRes!K45</f>
        <v>Детали крепления стальные</v>
      </c>
      <c r="D124" s="105" t="str">
        <f>SmtRes!O45</f>
        <v>кг</v>
      </c>
      <c r="E124" s="105">
        <f>SmtRes!Y45*Source!I34</f>
        <v>0</v>
      </c>
      <c r="F124" s="105" t="str">
        <f>SmtRes!AU45</f>
        <v/>
      </c>
      <c r="G124" s="105">
        <f>ROUND((SmtRes!AA45+SmtRes!AB45+SmtRes!AD45)*SmtRes!Y45,2)</f>
        <v>0</v>
      </c>
      <c r="H124" s="105">
        <f>ROUND((SmtRes!AA45+SmtRes!AB45+SmtRes!AD45)*SmtRes!Y45*Source!I34,2)</f>
        <v>0</v>
      </c>
      <c r="I124" s="105" t="str">
        <f>Source!BO34</f>
        <v>33-04-003-2</v>
      </c>
      <c r="J124" s="105">
        <f>IF(SmtRes!H45=1,Source!BA34,IF(SmtRes!H45=2,Source!BB34,Source!BC34))</f>
        <v>3.99</v>
      </c>
      <c r="K124" s="105">
        <f>ROUND(IF(SmtRes!H45=1,Source!BA34,IF(SmtRes!H45=2,Source!BB34,Source!BC34))*ROUND((SmtRes!AA45+SmtRes!AB45+SmtRes!AD45)*SmtRes!Y45*Source!I34,2),2)</f>
        <v>0</v>
      </c>
      <c r="L124" s="105"/>
    </row>
    <row r="125" spans="1:12">
      <c r="A125" s="105"/>
      <c r="B125" s="105" t="str">
        <f>SmtRes!I46</f>
        <v>201-9266</v>
      </c>
      <c r="C125" s="105" t="str">
        <f>SmtRes!K46</f>
        <v>Хомуты стальные</v>
      </c>
      <c r="D125" s="105" t="str">
        <f>SmtRes!O46</f>
        <v>кг</v>
      </c>
      <c r="E125" s="105">
        <f>SmtRes!Y46*Source!I34</f>
        <v>0</v>
      </c>
      <c r="F125" s="105" t="str">
        <f>SmtRes!AU46</f>
        <v/>
      </c>
      <c r="G125" s="105">
        <f>ROUND((SmtRes!AA46+SmtRes!AB46+SmtRes!AD46)*SmtRes!Y46,2)</f>
        <v>0</v>
      </c>
      <c r="H125" s="105">
        <f>ROUND((SmtRes!AA46+SmtRes!AB46+SmtRes!AD46)*SmtRes!Y46*Source!I34,2)</f>
        <v>0</v>
      </c>
      <c r="I125" s="105" t="str">
        <f>Source!BO34</f>
        <v>33-04-003-2</v>
      </c>
      <c r="J125" s="105">
        <f>IF(SmtRes!H46=1,Source!BA34,IF(SmtRes!H46=2,Source!BB34,Source!BC34))</f>
        <v>3.99</v>
      </c>
      <c r="K125" s="105">
        <f>ROUND(IF(SmtRes!H46=1,Source!BA34,IF(SmtRes!H46=2,Source!BB34,Source!BC34))*ROUND((SmtRes!AA46+SmtRes!AB46+SmtRes!AD46)*SmtRes!Y46*Source!I34,2),2)</f>
        <v>0</v>
      </c>
      <c r="L125" s="105"/>
    </row>
    <row r="126" spans="1:12">
      <c r="A126" s="105"/>
      <c r="B126" s="105" t="str">
        <f>SmtRes!I47</f>
        <v>201-9285</v>
      </c>
      <c r="C126" s="105" t="str">
        <f>SmtRes!K47</f>
        <v>Траверсы стальные</v>
      </c>
      <c r="D126" s="105" t="str">
        <f>SmtRes!O47</f>
        <v>т</v>
      </c>
      <c r="E126" s="105">
        <f>SmtRes!Y47*Source!I34</f>
        <v>0</v>
      </c>
      <c r="F126" s="105" t="str">
        <f>SmtRes!AU47</f>
        <v/>
      </c>
      <c r="G126" s="105">
        <f>ROUND((SmtRes!AA47+SmtRes!AB47+SmtRes!AD47)*SmtRes!Y47,2)</f>
        <v>0</v>
      </c>
      <c r="H126" s="105">
        <f>ROUND((SmtRes!AA47+SmtRes!AB47+SmtRes!AD47)*SmtRes!Y47*Source!I34,2)</f>
        <v>0</v>
      </c>
      <c r="I126" s="105" t="str">
        <f>Source!BO34</f>
        <v>33-04-003-2</v>
      </c>
      <c r="J126" s="105">
        <f>IF(SmtRes!H47=1,Source!BA34,IF(SmtRes!H47=2,Source!BB34,Source!BC34))</f>
        <v>3.99</v>
      </c>
      <c r="K126" s="105">
        <f>ROUND(IF(SmtRes!H47=1,Source!BA34,IF(SmtRes!H47=2,Source!BB34,Source!BC34))*ROUND((SmtRes!AA47+SmtRes!AB47+SmtRes!AD47)*SmtRes!Y47*Source!I34,2),2)</f>
        <v>0</v>
      </c>
      <c r="L126" s="105"/>
    </row>
    <row r="127" spans="1:12">
      <c r="A127" s="105"/>
      <c r="B127" s="105" t="str">
        <f>SmtRes!I48</f>
        <v>403-1180</v>
      </c>
      <c r="C127" s="105" t="str">
        <f>SmtRes!K48</f>
        <v>Стойка железобетонная вибрированная для опор</v>
      </c>
      <c r="D127" s="109" t="str">
        <f>SmtRes!O48</f>
        <v>шт.</v>
      </c>
      <c r="E127" s="109">
        <f>SmtRes!Y48*Source!I34</f>
        <v>0</v>
      </c>
      <c r="F127" s="109" t="str">
        <f>SmtRes!AU48</f>
        <v/>
      </c>
      <c r="G127" s="109">
        <f>ROUND((SmtRes!AA48+SmtRes!AB48+SmtRes!AD48)*SmtRes!Y48,2)</f>
        <v>0</v>
      </c>
      <c r="H127" s="109">
        <f>ROUND((SmtRes!AA48+SmtRes!AB48+SmtRes!AD48)*SmtRes!Y48*Source!I34,2)</f>
        <v>0</v>
      </c>
      <c r="I127" s="109" t="str">
        <f>Source!BO34</f>
        <v>33-04-003-2</v>
      </c>
      <c r="J127" s="109">
        <f>IF(SmtRes!H48=1,Source!BA34,IF(SmtRes!H48=2,Source!BB34,Source!BC34))</f>
        <v>3.99</v>
      </c>
      <c r="K127" s="109">
        <f>ROUND(IF(SmtRes!H48=1,Source!BA34,IF(SmtRes!H48=2,Source!BB34,Source!BC34))*ROUND((SmtRes!AA48+SmtRes!AB48+SmtRes!AD48)*SmtRes!Y48*Source!I34,2),2)</f>
        <v>0</v>
      </c>
      <c r="L127" s="109"/>
    </row>
    <row r="128" spans="1:12" s="89" customFormat="1" ht="38.25">
      <c r="A128" s="106">
        <v>6</v>
      </c>
      <c r="B128" s="107" t="str">
        <f>Source!F35</f>
        <v>33-04-003-3</v>
      </c>
      <c r="C128" s="108" t="str">
        <f>Source!G35</f>
        <v>Установка железобетонных опор ВЛ 0,38, 6-10 кВ с траверсами без приставок одностоечных с двумя подкосами</v>
      </c>
      <c r="D128" s="110" t="str">
        <f>Source!H35</f>
        <v>шт.</v>
      </c>
      <c r="E128" s="111">
        <v>5</v>
      </c>
      <c r="F128" s="111"/>
      <c r="G128" s="111">
        <f>ROUND(Source!AB35,3)</f>
        <v>764.25400000000002</v>
      </c>
      <c r="H128" s="111">
        <f>ROUND(Source!AB35*Source!I35,3)</f>
        <v>3821.27</v>
      </c>
      <c r="I128" s="111"/>
      <c r="J128" s="111"/>
      <c r="K128" s="111">
        <f>ROUND(Source!O35,2)</f>
        <v>19603.16</v>
      </c>
      <c r="L128" s="111"/>
    </row>
    <row r="129" spans="1:12">
      <c r="A129" s="92"/>
      <c r="B129" s="92"/>
      <c r="C129" s="83" t="s">
        <v>429</v>
      </c>
      <c r="D129" s="98"/>
      <c r="E129" s="98"/>
      <c r="F129" s="99" t="str">
        <f>IF(Source!DG35="","-",Source!DG35)</f>
        <v>*1,15</v>
      </c>
      <c r="G129" s="98">
        <f>ROUND(Source!AF35,3)</f>
        <v>119.071</v>
      </c>
      <c r="H129" s="98">
        <f>ROUND(Source!AF35*Source!I35,3)</f>
        <v>595.35500000000002</v>
      </c>
      <c r="I129" s="100" t="str">
        <f>Source!BO35</f>
        <v>33-04-003-3</v>
      </c>
      <c r="J129" s="98">
        <v>12.43</v>
      </c>
      <c r="K129" s="98">
        <f>ROUND(Source!S35,2)</f>
        <v>7400.26</v>
      </c>
      <c r="L129" s="98"/>
    </row>
    <row r="130" spans="1:12">
      <c r="A130" s="92"/>
      <c r="B130" s="92"/>
      <c r="C130" s="83" t="s">
        <v>430</v>
      </c>
      <c r="D130" s="98"/>
      <c r="E130" s="98"/>
      <c r="F130" s="99" t="str">
        <f>IF(Source!DE35="","-",Source!DE35)</f>
        <v>*1,15</v>
      </c>
      <c r="G130" s="98">
        <f>ROUND(Source!AD35,3)</f>
        <v>636.66300000000001</v>
      </c>
      <c r="H130" s="98">
        <f>ROUND(Source!AD35*Source!I35,3)</f>
        <v>3183.3150000000001</v>
      </c>
      <c r="I130" s="100"/>
      <c r="J130" s="98">
        <v>3.78</v>
      </c>
      <c r="K130" s="98">
        <f>ROUND(Source!Q35,2)</f>
        <v>12032.93</v>
      </c>
      <c r="L130" s="98"/>
    </row>
    <row r="131" spans="1:12">
      <c r="A131" s="92"/>
      <c r="B131" s="92"/>
      <c r="C131" s="83" t="s">
        <v>431</v>
      </c>
      <c r="D131" s="98"/>
      <c r="E131" s="98"/>
      <c r="F131" s="99" t="str">
        <f>IF(Source!DF35="","-",Source!DF35)</f>
        <v>*1,15</v>
      </c>
      <c r="G131" s="98">
        <f>ROUND(Source!AE35,3)</f>
        <v>38.731999999999999</v>
      </c>
      <c r="H131" s="98">
        <f>ROUND(Source!AE35*Source!I35,3)</f>
        <v>193.66</v>
      </c>
      <c r="I131" s="100"/>
      <c r="J131" s="98">
        <v>12.43</v>
      </c>
      <c r="K131" s="98">
        <f>ROUND(Source!R35,2)</f>
        <v>2407.19</v>
      </c>
      <c r="L131" s="98"/>
    </row>
    <row r="132" spans="1:12">
      <c r="A132" s="92"/>
      <c r="B132" s="92"/>
      <c r="C132" s="83" t="s">
        <v>432</v>
      </c>
      <c r="D132" s="98"/>
      <c r="E132" s="98"/>
      <c r="F132" s="99" t="str">
        <f>IF(Source!DD35="","-",Source!DD35)</f>
        <v>-</v>
      </c>
      <c r="G132" s="98">
        <f>ROUND(Source!AC35,3)</f>
        <v>8.52</v>
      </c>
      <c r="H132" s="98">
        <f>ROUND(Source!AC35*Source!I35,3)</f>
        <v>42.6</v>
      </c>
      <c r="I132" s="100"/>
      <c r="J132" s="98">
        <v>3.99</v>
      </c>
      <c r="K132" s="98">
        <f>ROUND(Source!P35,2)</f>
        <v>169.97</v>
      </c>
      <c r="L132" s="98"/>
    </row>
    <row r="133" spans="1:12">
      <c r="A133" s="92"/>
      <c r="B133" s="92"/>
      <c r="C133" s="83" t="s">
        <v>433</v>
      </c>
      <c r="D133" s="98"/>
      <c r="E133" s="98">
        <f>ROUND(Source!AH35,2)</f>
        <v>13.93</v>
      </c>
      <c r="F133" s="98"/>
      <c r="G133" s="98"/>
      <c r="H133" s="98"/>
      <c r="I133" s="98"/>
      <c r="J133" s="98"/>
      <c r="K133" s="98"/>
      <c r="L133" s="98">
        <f>ROUND(Source!U35,2)</f>
        <v>69.63</v>
      </c>
    </row>
    <row r="134" spans="1:12">
      <c r="A134" s="92"/>
      <c r="B134" s="92"/>
      <c r="C134" s="83" t="s">
        <v>434</v>
      </c>
      <c r="D134" s="98"/>
      <c r="E134" s="101" t="str">
        <f>CONCATENATE(Source!BZ35,"%")</f>
        <v>105%</v>
      </c>
      <c r="F134" s="98"/>
      <c r="G134" s="98">
        <f>ROUND((Source!AO35+ Source!AN35)*Source!AT35/100,3)</f>
        <v>122.126</v>
      </c>
      <c r="H134" s="98">
        <f>ROUND((Source!AE35+ Source!AF35)*Source!AT35/100*Source!I35,2)</f>
        <v>702.22</v>
      </c>
      <c r="I134" s="98"/>
      <c r="J134" s="98" t="str">
        <f>CONCATENATE(Source!AT35,"%")</f>
        <v>89%</v>
      </c>
      <c r="K134" s="98">
        <f>ROUND(Source!X35,2)</f>
        <v>8728.6299999999992</v>
      </c>
      <c r="L134" s="98"/>
    </row>
    <row r="135" spans="1:12">
      <c r="A135" s="92"/>
      <c r="B135" s="92"/>
      <c r="C135" s="83" t="s">
        <v>435</v>
      </c>
      <c r="D135" s="102"/>
      <c r="E135" s="103" t="str">
        <f>CONCATENATE(Source!CA35,"%")</f>
        <v>60%</v>
      </c>
      <c r="F135" s="102"/>
      <c r="G135" s="102">
        <f>ROUND((Source!AO35+ Source!AN35)*Source!AU35/100,3)</f>
        <v>65.866</v>
      </c>
      <c r="H135" s="102">
        <f>ROUND((Source!AE35+ Source!AF35)*Source!AU35/100*Source!I35,2)</f>
        <v>378.73</v>
      </c>
      <c r="I135" s="102"/>
      <c r="J135" s="102" t="str">
        <f>CONCATENATE(Source!AU35,"%")</f>
        <v>48%</v>
      </c>
      <c r="K135" s="102">
        <f>ROUND(Source!Y35,2)</f>
        <v>4707.58</v>
      </c>
      <c r="L135" s="102"/>
    </row>
    <row r="136" spans="1:12">
      <c r="A136" s="92"/>
      <c r="B136" s="92"/>
      <c r="C136" s="83"/>
      <c r="D136" s="104"/>
      <c r="E136" s="104"/>
      <c r="F136" s="104"/>
      <c r="G136" s="104">
        <f>ROUND((Source!AO35+ Source!AN35)/100*(Source!AT35+Source!AU35)+Source!AK35,2)</f>
        <v>893.93</v>
      </c>
      <c r="H136" s="104">
        <f>ROUND(Source!DY35,2)</f>
        <v>4902.22</v>
      </c>
      <c r="I136" s="104"/>
      <c r="J136" s="104"/>
      <c r="K136" s="104">
        <f>ROUND(Source!O35+Source!X35+Source!Y35,2)</f>
        <v>33039.370000000003</v>
      </c>
      <c r="L136" s="104">
        <f>ROUND(Source!U35,2)</f>
        <v>69.63</v>
      </c>
    </row>
    <row r="137" spans="1:12">
      <c r="A137" s="105"/>
      <c r="B137" s="105" t="str">
        <f>SmtRes!I49</f>
        <v>1-1033-69</v>
      </c>
      <c r="C137" s="105" t="str">
        <f>SmtRes!K49</f>
        <v>Рабочий строитель среднего разряда 3,3</v>
      </c>
      <c r="D137" s="105" t="str">
        <f>SmtRes!O49</f>
        <v>чел.-ч</v>
      </c>
      <c r="E137" s="105">
        <f>SmtRes!Y49*Source!I35</f>
        <v>69.632499999999993</v>
      </c>
      <c r="F137" s="105" t="str">
        <f>SmtRes!AU49</f>
        <v>*1,15</v>
      </c>
      <c r="G137" s="105">
        <f>ROUND((SmtRes!AA49+SmtRes!AB49+SmtRes!AD49)*SmtRes!Y49,2)</f>
        <v>119.07</v>
      </c>
      <c r="H137" s="105">
        <f>ROUND((SmtRes!AA49+SmtRes!AB49+SmtRes!AD49)*SmtRes!Y49*Source!I35,2)</f>
        <v>595.36</v>
      </c>
      <c r="I137" s="105" t="str">
        <f>Source!BO35</f>
        <v>33-04-003-3</v>
      </c>
      <c r="J137" s="105">
        <f>IF(SmtRes!H49=1,Source!BA35,IF(SmtRes!H49=2,Source!BB35,Source!BC35))</f>
        <v>12.43</v>
      </c>
      <c r="K137" s="105">
        <f>ROUND(IF(SmtRes!H49=1,Source!BA35,IF(SmtRes!H49=2,Source!BB35,Source!BC35))*ROUND((SmtRes!AA49+SmtRes!AB49+SmtRes!AD49)*SmtRes!Y49*Source!I35,2),2)</f>
        <v>7400.32</v>
      </c>
      <c r="L137" s="105"/>
    </row>
    <row r="138" spans="1:12">
      <c r="A138" s="105"/>
      <c r="B138" s="105" t="str">
        <f>SmtRes!I50</f>
        <v>2</v>
      </c>
      <c r="C138" s="105" t="str">
        <f>SmtRes!K50</f>
        <v>Затраты труда машинистов</v>
      </c>
      <c r="D138" s="105" t="str">
        <f>SmtRes!O50</f>
        <v>чел.час</v>
      </c>
      <c r="E138" s="105">
        <f>SmtRes!Y50*Source!I35</f>
        <v>17.307499999999997</v>
      </c>
      <c r="F138" s="105" t="str">
        <f>SmtRes!AU50</f>
        <v>*1,15</v>
      </c>
      <c r="G138" s="105">
        <f>ROUND((SmtRes!AA50+SmtRes!AB50+SmtRes!AD50)*SmtRes!Y50,2)</f>
        <v>0</v>
      </c>
      <c r="H138" s="105">
        <f>ROUND((SmtRes!AA50+SmtRes!AB50+SmtRes!AD50)*SmtRes!Y50*Source!I35,2)</f>
        <v>0</v>
      </c>
      <c r="I138" s="105" t="str">
        <f>Source!BO35</f>
        <v>33-04-003-3</v>
      </c>
      <c r="J138" s="105">
        <f>IF(SmtRes!H50=1,Source!BA35,IF(SmtRes!H50=2,Source!BB35,Source!BC35))</f>
        <v>12.43</v>
      </c>
      <c r="K138" s="105">
        <f>ROUND(IF(SmtRes!H50=1,Source!BA35,IF(SmtRes!H50=2,Source!BB35,Source!BC35))*ROUND((SmtRes!AA50+SmtRes!AB50+SmtRes!AD50)*SmtRes!Y50*Source!I35,2),2)</f>
        <v>0</v>
      </c>
      <c r="L138" s="105"/>
    </row>
    <row r="139" spans="1:12" ht="25.5">
      <c r="A139" s="105"/>
      <c r="B139" s="105" t="str">
        <f>SmtRes!I51</f>
        <v>160402</v>
      </c>
      <c r="C139" s="105" t="str">
        <f>SmtRes!K51</f>
        <v>Машины бурильно-крановые: на автомобиле, глубина бурения 3,5 м</v>
      </c>
      <c r="D139" s="105" t="str">
        <f>SmtRes!O51</f>
        <v>маш.-ч</v>
      </c>
      <c r="E139" s="105">
        <f>SmtRes!Y51*Source!I35</f>
        <v>17.307499999999997</v>
      </c>
      <c r="F139" s="105" t="str">
        <f>SmtRes!AU51</f>
        <v>*1,15</v>
      </c>
      <c r="G139" s="105">
        <f>ROUND((SmtRes!AA51+SmtRes!AB51+SmtRes!AD51)*SmtRes!Y51,2)</f>
        <v>572.39</v>
      </c>
      <c r="H139" s="105">
        <f>ROUND((SmtRes!AA51+SmtRes!AB51+SmtRes!AD51)*SmtRes!Y51*Source!I35,2)</f>
        <v>2861.97</v>
      </c>
      <c r="I139" s="105" t="str">
        <f>Source!BO35</f>
        <v>33-04-003-3</v>
      </c>
      <c r="J139" s="105">
        <f>IF(SmtRes!H51=1,Source!BA35,IF(SmtRes!H51=2,Source!BB35,Source!BC35))</f>
        <v>3.78</v>
      </c>
      <c r="K139" s="105">
        <f>ROUND(IF(SmtRes!H51=1,Source!BA35,IF(SmtRes!H51=2,Source!BB35,Source!BC35))*ROUND((SmtRes!AA51+SmtRes!AB51+SmtRes!AD51)*SmtRes!Y51*Source!I35,2),2)</f>
        <v>10818.25</v>
      </c>
      <c r="L139" s="105"/>
    </row>
    <row r="140" spans="1:12">
      <c r="A140" s="105"/>
      <c r="B140" s="105" t="str">
        <f>SmtRes!I52</f>
        <v>400001</v>
      </c>
      <c r="C140" s="105" t="str">
        <f>SmtRes!K52</f>
        <v>Автомобили бортовые, грузоподъемность: до 5 т</v>
      </c>
      <c r="D140" s="105" t="str">
        <f>SmtRes!O52</f>
        <v>маш.-ч</v>
      </c>
      <c r="E140" s="105">
        <f>SmtRes!Y52*Source!I35</f>
        <v>3.5074999999999994</v>
      </c>
      <c r="F140" s="105" t="str">
        <f>SmtRes!AU52</f>
        <v>*1,15</v>
      </c>
      <c r="G140" s="105">
        <f>ROUND((SmtRes!AA52+SmtRes!AB52+SmtRes!AD52)*SmtRes!Y52,2)</f>
        <v>64.27</v>
      </c>
      <c r="H140" s="105">
        <f>ROUND((SmtRes!AA52+SmtRes!AB52+SmtRes!AD52)*SmtRes!Y52*Source!I35,2)</f>
        <v>321.36</v>
      </c>
      <c r="I140" s="105" t="str">
        <f>Source!BO35</f>
        <v>33-04-003-3</v>
      </c>
      <c r="J140" s="105">
        <f>IF(SmtRes!H52=1,Source!BA35,IF(SmtRes!H52=2,Source!BB35,Source!BC35))</f>
        <v>3.78</v>
      </c>
      <c r="K140" s="105">
        <f>ROUND(IF(SmtRes!H52=1,Source!BA35,IF(SmtRes!H52=2,Source!BB35,Source!BC35))*ROUND((SmtRes!AA52+SmtRes!AB52+SmtRes!AD52)*SmtRes!Y52*Source!I35,2),2)</f>
        <v>1214.74</v>
      </c>
      <c r="L140" s="105"/>
    </row>
    <row r="141" spans="1:12" ht="25.5">
      <c r="A141" s="105"/>
      <c r="B141" s="105" t="str">
        <f>SmtRes!I53</f>
        <v>101-0404</v>
      </c>
      <c r="C141" s="105" t="str">
        <f>SmtRes!K53</f>
        <v>Краска для наружных работ черная, марок МА-015, ПФ-014</v>
      </c>
      <c r="D141" s="105" t="str">
        <f>SmtRes!O53</f>
        <v>т</v>
      </c>
      <c r="E141" s="105">
        <f>SmtRes!Y53*Source!I35</f>
        <v>2E-3</v>
      </c>
      <c r="F141" s="105" t="str">
        <f>SmtRes!AU53</f>
        <v/>
      </c>
      <c r="G141" s="105">
        <f>ROUND((SmtRes!AA53+SmtRes!AB53+SmtRes!AD53)*SmtRes!Y53,2)</f>
        <v>5.87</v>
      </c>
      <c r="H141" s="105">
        <f>ROUND((SmtRes!AA53+SmtRes!AB53+SmtRes!AD53)*SmtRes!Y53*Source!I35,2)</f>
        <v>29.36</v>
      </c>
      <c r="I141" s="105" t="str">
        <f>Source!BO35</f>
        <v>33-04-003-3</v>
      </c>
      <c r="J141" s="105">
        <f>IF(SmtRes!H53=1,Source!BA35,IF(SmtRes!H53=2,Source!BB35,Source!BC35))</f>
        <v>3.99</v>
      </c>
      <c r="K141" s="105">
        <f>ROUND(IF(SmtRes!H53=1,Source!BA35,IF(SmtRes!H53=2,Source!BB35,Source!BC35))*ROUND((SmtRes!AA53+SmtRes!AB53+SmtRes!AD53)*SmtRes!Y53*Source!I35,2),2)</f>
        <v>117.15</v>
      </c>
      <c r="L141" s="105"/>
    </row>
    <row r="142" spans="1:12">
      <c r="A142" s="105"/>
      <c r="B142" s="105" t="str">
        <f>SmtRes!I54</f>
        <v>101-0962</v>
      </c>
      <c r="C142" s="105" t="str">
        <f>SmtRes!K54</f>
        <v>Смазка солидол жировой марки «Ж»</v>
      </c>
      <c r="D142" s="105" t="str">
        <f>SmtRes!O54</f>
        <v>т</v>
      </c>
      <c r="E142" s="105">
        <f>SmtRes!Y54*Source!I35</f>
        <v>1.5000000000000001E-4</v>
      </c>
      <c r="F142" s="105" t="str">
        <f>SmtRes!AU54</f>
        <v/>
      </c>
      <c r="G142" s="105">
        <f>ROUND((SmtRes!AA54+SmtRes!AB54+SmtRes!AD54)*SmtRes!Y54,2)</f>
        <v>0.28999999999999998</v>
      </c>
      <c r="H142" s="105">
        <f>ROUND((SmtRes!AA54+SmtRes!AB54+SmtRes!AD54)*SmtRes!Y54*Source!I35,2)</f>
        <v>1.45</v>
      </c>
      <c r="I142" s="105" t="str">
        <f>Source!BO35</f>
        <v>33-04-003-3</v>
      </c>
      <c r="J142" s="105">
        <f>IF(SmtRes!H54=1,Source!BA35,IF(SmtRes!H54=2,Source!BB35,Source!BC35))</f>
        <v>3.99</v>
      </c>
      <c r="K142" s="105">
        <f>ROUND(IF(SmtRes!H54=1,Source!BA35,IF(SmtRes!H54=2,Source!BB35,Source!BC35))*ROUND((SmtRes!AA54+SmtRes!AB54+SmtRes!AD54)*SmtRes!Y54*Source!I35,2),2)</f>
        <v>5.79</v>
      </c>
      <c r="L142" s="105"/>
    </row>
    <row r="143" spans="1:12">
      <c r="A143" s="105"/>
      <c r="B143" s="105" t="str">
        <f>SmtRes!I55</f>
        <v>101-1714</v>
      </c>
      <c r="C143" s="105" t="str">
        <f>SmtRes!K55</f>
        <v>Болты с гайками и шайбами строительные</v>
      </c>
      <c r="D143" s="105" t="str">
        <f>SmtRes!O55</f>
        <v>т</v>
      </c>
      <c r="E143" s="105">
        <f>SmtRes!Y55*Source!I35</f>
        <v>0</v>
      </c>
      <c r="F143" s="105" t="str">
        <f>SmtRes!AU55</f>
        <v/>
      </c>
      <c r="G143" s="105">
        <f>ROUND((SmtRes!AA55+SmtRes!AB55+SmtRes!AD55)*SmtRes!Y55,2)</f>
        <v>0</v>
      </c>
      <c r="H143" s="105">
        <f>ROUND((SmtRes!AA55+SmtRes!AB55+SmtRes!AD55)*SmtRes!Y55*Source!I35,2)</f>
        <v>0</v>
      </c>
      <c r="I143" s="105" t="str">
        <f>Source!BO35</f>
        <v>33-04-003-3</v>
      </c>
      <c r="J143" s="105">
        <f>IF(SmtRes!H55=1,Source!BA35,IF(SmtRes!H55=2,Source!BB35,Source!BC35))</f>
        <v>3.99</v>
      </c>
      <c r="K143" s="105">
        <f>ROUND(IF(SmtRes!H55=1,Source!BA35,IF(SmtRes!H55=2,Source!BB35,Source!BC35))*ROUND((SmtRes!AA55+SmtRes!AB55+SmtRes!AD55)*SmtRes!Y55*Source!I35,2),2)</f>
        <v>0</v>
      </c>
      <c r="L143" s="105"/>
    </row>
    <row r="144" spans="1:12">
      <c r="A144" s="105"/>
      <c r="B144" s="105" t="str">
        <f>SmtRes!I56</f>
        <v>101-1757</v>
      </c>
      <c r="C144" s="105" t="str">
        <f>SmtRes!K56</f>
        <v>Ветошь</v>
      </c>
      <c r="D144" s="105" t="str">
        <f>SmtRes!O56</f>
        <v>кг</v>
      </c>
      <c r="E144" s="105">
        <f>SmtRes!Y56*Source!I35</f>
        <v>0.1</v>
      </c>
      <c r="F144" s="105" t="str">
        <f>SmtRes!AU56</f>
        <v/>
      </c>
      <c r="G144" s="105">
        <f>ROUND((SmtRes!AA56+SmtRes!AB56+SmtRes!AD56)*SmtRes!Y56,2)</f>
        <v>0.04</v>
      </c>
      <c r="H144" s="105">
        <f>ROUND((SmtRes!AA56+SmtRes!AB56+SmtRes!AD56)*SmtRes!Y56*Source!I35,2)</f>
        <v>0.19</v>
      </c>
      <c r="I144" s="105" t="str">
        <f>Source!BO35</f>
        <v>33-04-003-3</v>
      </c>
      <c r="J144" s="105">
        <f>IF(SmtRes!H56=1,Source!BA35,IF(SmtRes!H56=2,Source!BB35,Source!BC35))</f>
        <v>3.99</v>
      </c>
      <c r="K144" s="105">
        <f>ROUND(IF(SmtRes!H56=1,Source!BA35,IF(SmtRes!H56=2,Source!BB35,Source!BC35))*ROUND((SmtRes!AA56+SmtRes!AB56+SmtRes!AD56)*SmtRes!Y56*Source!I35,2),2)</f>
        <v>0.76</v>
      </c>
      <c r="L144" s="105"/>
    </row>
    <row r="145" spans="1:12">
      <c r="A145" s="105"/>
      <c r="B145" s="105" t="str">
        <f>SmtRes!I57</f>
        <v>101-2349</v>
      </c>
      <c r="C145" s="105" t="str">
        <f>SmtRes!K57</f>
        <v>Смазка ЗЭС</v>
      </c>
      <c r="D145" s="105" t="str">
        <f>SmtRes!O57</f>
        <v>кг</v>
      </c>
      <c r="E145" s="105">
        <f>SmtRes!Y57*Source!I35</f>
        <v>0.5</v>
      </c>
      <c r="F145" s="105" t="str">
        <f>SmtRes!AU57</f>
        <v/>
      </c>
      <c r="G145" s="105">
        <f>ROUND((SmtRes!AA57+SmtRes!AB57+SmtRes!AD57)*SmtRes!Y57,2)</f>
        <v>1.1000000000000001</v>
      </c>
      <c r="H145" s="105">
        <f>ROUND((SmtRes!AA57+SmtRes!AB57+SmtRes!AD57)*SmtRes!Y57*Source!I35,2)</f>
        <v>5.5</v>
      </c>
      <c r="I145" s="105" t="str">
        <f>Source!BO35</f>
        <v>33-04-003-3</v>
      </c>
      <c r="J145" s="105">
        <f>IF(SmtRes!H57=1,Source!BA35,IF(SmtRes!H57=2,Source!BB35,Source!BC35))</f>
        <v>3.99</v>
      </c>
      <c r="K145" s="105">
        <f>ROUND(IF(SmtRes!H57=1,Source!BA35,IF(SmtRes!H57=2,Source!BB35,Source!BC35))*ROUND((SmtRes!AA57+SmtRes!AB57+SmtRes!AD57)*SmtRes!Y57*Source!I35,2),2)</f>
        <v>21.95</v>
      </c>
      <c r="L145" s="105"/>
    </row>
    <row r="146" spans="1:12">
      <c r="A146" s="105"/>
      <c r="B146" s="105" t="str">
        <f>SmtRes!I58</f>
        <v>101-9341</v>
      </c>
      <c r="C146" s="105" t="str">
        <f>SmtRes!K58</f>
        <v>Сталь стержневая диаметром до 10 мм</v>
      </c>
      <c r="D146" s="105" t="str">
        <f>SmtRes!O58</f>
        <v>т</v>
      </c>
      <c r="E146" s="105">
        <f>SmtRes!Y58*Source!I35</f>
        <v>0</v>
      </c>
      <c r="F146" s="105" t="str">
        <f>SmtRes!AU58</f>
        <v/>
      </c>
      <c r="G146" s="105">
        <f>ROUND((SmtRes!AA58+SmtRes!AB58+SmtRes!AD58)*SmtRes!Y58,2)</f>
        <v>0</v>
      </c>
      <c r="H146" s="105">
        <f>ROUND((SmtRes!AA58+SmtRes!AB58+SmtRes!AD58)*SmtRes!Y58*Source!I35,2)</f>
        <v>0</v>
      </c>
      <c r="I146" s="105" t="str">
        <f>Source!BO35</f>
        <v>33-04-003-3</v>
      </c>
      <c r="J146" s="105">
        <f>IF(SmtRes!H58=1,Source!BA35,IF(SmtRes!H58=2,Source!BB35,Source!BC35))</f>
        <v>3.99</v>
      </c>
      <c r="K146" s="105">
        <f>ROUND(IF(SmtRes!H58=1,Source!BA35,IF(SmtRes!H58=2,Source!BB35,Source!BC35))*ROUND((SmtRes!AA58+SmtRes!AB58+SmtRes!AD58)*SmtRes!Y58*Source!I35,2),2)</f>
        <v>0</v>
      </c>
      <c r="L146" s="105"/>
    </row>
    <row r="147" spans="1:12">
      <c r="A147" s="105"/>
      <c r="B147" s="105" t="str">
        <f>SmtRes!I59</f>
        <v>110-9030</v>
      </c>
      <c r="C147" s="105" t="str">
        <f>SmtRes!K59</f>
        <v>Изоляторы штыревые</v>
      </c>
      <c r="D147" s="105" t="str">
        <f>SmtRes!O59</f>
        <v>шт.</v>
      </c>
      <c r="E147" s="105">
        <f>SmtRes!Y59*Source!I35</f>
        <v>0</v>
      </c>
      <c r="F147" s="105" t="str">
        <f>SmtRes!AU59</f>
        <v/>
      </c>
      <c r="G147" s="105">
        <f>ROUND((SmtRes!AA59+SmtRes!AB59+SmtRes!AD59)*SmtRes!Y59,2)</f>
        <v>0</v>
      </c>
      <c r="H147" s="105">
        <f>ROUND((SmtRes!AA59+SmtRes!AB59+SmtRes!AD59)*SmtRes!Y59*Source!I35,2)</f>
        <v>0</v>
      </c>
      <c r="I147" s="105" t="str">
        <f>Source!BO35</f>
        <v>33-04-003-3</v>
      </c>
      <c r="J147" s="105">
        <f>IF(SmtRes!H59=1,Source!BA35,IF(SmtRes!H59=2,Source!BB35,Source!BC35))</f>
        <v>3.99</v>
      </c>
      <c r="K147" s="105">
        <f>ROUND(IF(SmtRes!H59=1,Source!BA35,IF(SmtRes!H59=2,Source!BB35,Source!BC35))*ROUND((SmtRes!AA59+SmtRes!AB59+SmtRes!AD59)*SmtRes!Y59*Source!I35,2),2)</f>
        <v>0</v>
      </c>
      <c r="L147" s="105"/>
    </row>
    <row r="148" spans="1:12">
      <c r="A148" s="105"/>
      <c r="B148" s="105" t="str">
        <f>SmtRes!I60</f>
        <v>110-9091</v>
      </c>
      <c r="C148" s="105" t="str">
        <f>SmtRes!K60</f>
        <v>Штыри</v>
      </c>
      <c r="D148" s="105" t="str">
        <f>SmtRes!O60</f>
        <v>шт.</v>
      </c>
      <c r="E148" s="105">
        <f>SmtRes!Y60*Source!I35</f>
        <v>0</v>
      </c>
      <c r="F148" s="105" t="str">
        <f>SmtRes!AU60</f>
        <v/>
      </c>
      <c r="G148" s="105">
        <f>ROUND((SmtRes!AA60+SmtRes!AB60+SmtRes!AD60)*SmtRes!Y60,2)</f>
        <v>0</v>
      </c>
      <c r="H148" s="105">
        <f>ROUND((SmtRes!AA60+SmtRes!AB60+SmtRes!AD60)*SmtRes!Y60*Source!I35,2)</f>
        <v>0</v>
      </c>
      <c r="I148" s="105" t="str">
        <f>Source!BO35</f>
        <v>33-04-003-3</v>
      </c>
      <c r="J148" s="105">
        <f>IF(SmtRes!H60=1,Source!BA35,IF(SmtRes!H60=2,Source!BB35,Source!BC35))</f>
        <v>3.99</v>
      </c>
      <c r="K148" s="105">
        <f>ROUND(IF(SmtRes!H60=1,Source!BA35,IF(SmtRes!H60=2,Source!BB35,Source!BC35))*ROUND((SmtRes!AA60+SmtRes!AB60+SmtRes!AD60)*SmtRes!Y60*Source!I35,2),2)</f>
        <v>0</v>
      </c>
      <c r="L148" s="105"/>
    </row>
    <row r="149" spans="1:12">
      <c r="A149" s="105"/>
      <c r="B149" s="105" t="str">
        <f>SmtRes!I61</f>
        <v>110-9126</v>
      </c>
      <c r="C149" s="105" t="str">
        <f>SmtRes!K61</f>
        <v>Металлические плакаты</v>
      </c>
      <c r="D149" s="105" t="str">
        <f>SmtRes!O61</f>
        <v>шт.</v>
      </c>
      <c r="E149" s="105">
        <f>SmtRes!Y61*Source!I35</f>
        <v>0.5</v>
      </c>
      <c r="F149" s="105" t="str">
        <f>SmtRes!AU61</f>
        <v/>
      </c>
      <c r="G149" s="105">
        <f>ROUND((SmtRes!AA61+SmtRes!AB61+SmtRes!AD61)*SmtRes!Y61,2)</f>
        <v>0</v>
      </c>
      <c r="H149" s="105">
        <f>ROUND((SmtRes!AA61+SmtRes!AB61+SmtRes!AD61)*SmtRes!Y61*Source!I35,2)</f>
        <v>0</v>
      </c>
      <c r="I149" s="105" t="str">
        <f>Source!BO35</f>
        <v>33-04-003-3</v>
      </c>
      <c r="J149" s="105">
        <f>IF(SmtRes!H61=1,Source!BA35,IF(SmtRes!H61=2,Source!BB35,Source!BC35))</f>
        <v>3.99</v>
      </c>
      <c r="K149" s="105">
        <f>ROUND(IF(SmtRes!H61=1,Source!BA35,IF(SmtRes!H61=2,Source!BB35,Source!BC35))*ROUND((SmtRes!AA61+SmtRes!AB61+SmtRes!AD61)*SmtRes!Y61*Source!I35,2),2)</f>
        <v>0</v>
      </c>
      <c r="L149" s="105"/>
    </row>
    <row r="150" spans="1:12">
      <c r="A150" s="105"/>
      <c r="B150" s="105" t="str">
        <f>SmtRes!I62</f>
        <v>113-0079</v>
      </c>
      <c r="C150" s="105" t="str">
        <f>SmtRes!K62</f>
        <v>Лак БТ-577</v>
      </c>
      <c r="D150" s="105" t="str">
        <f>SmtRes!O62</f>
        <v>т</v>
      </c>
      <c r="E150" s="105">
        <f>SmtRes!Y62*Source!I35</f>
        <v>5.0000000000000001E-4</v>
      </c>
      <c r="F150" s="105" t="str">
        <f>SmtRes!AU62</f>
        <v/>
      </c>
      <c r="G150" s="105">
        <f>ROUND((SmtRes!AA62+SmtRes!AB62+SmtRes!AD62)*SmtRes!Y62,2)</f>
        <v>1.22</v>
      </c>
      <c r="H150" s="105">
        <f>ROUND((SmtRes!AA62+SmtRes!AB62+SmtRes!AD62)*SmtRes!Y62*Source!I35,2)</f>
        <v>6.12</v>
      </c>
      <c r="I150" s="105" t="str">
        <f>Source!BO35</f>
        <v>33-04-003-3</v>
      </c>
      <c r="J150" s="105">
        <f>IF(SmtRes!H62=1,Source!BA35,IF(SmtRes!H62=2,Source!BB35,Source!BC35))</f>
        <v>3.99</v>
      </c>
      <c r="K150" s="105">
        <f>ROUND(IF(SmtRes!H62=1,Source!BA35,IF(SmtRes!H62=2,Source!BB35,Source!BC35))*ROUND((SmtRes!AA62+SmtRes!AB62+SmtRes!AD62)*SmtRes!Y62*Source!I35,2),2)</f>
        <v>24.42</v>
      </c>
      <c r="L150" s="105"/>
    </row>
    <row r="151" spans="1:12">
      <c r="A151" s="105"/>
      <c r="B151" s="105" t="str">
        <f>SmtRes!I63</f>
        <v>201-9261</v>
      </c>
      <c r="C151" s="105" t="str">
        <f>SmtRes!K63</f>
        <v>Детали крепления стальные</v>
      </c>
      <c r="D151" s="105" t="str">
        <f>SmtRes!O63</f>
        <v>кг</v>
      </c>
      <c r="E151" s="105">
        <f>SmtRes!Y63*Source!I35</f>
        <v>0</v>
      </c>
      <c r="F151" s="105" t="str">
        <f>SmtRes!AU63</f>
        <v/>
      </c>
      <c r="G151" s="105">
        <f>ROUND((SmtRes!AA63+SmtRes!AB63+SmtRes!AD63)*SmtRes!Y63,2)</f>
        <v>0</v>
      </c>
      <c r="H151" s="105">
        <f>ROUND((SmtRes!AA63+SmtRes!AB63+SmtRes!AD63)*SmtRes!Y63*Source!I35,2)</f>
        <v>0</v>
      </c>
      <c r="I151" s="105" t="str">
        <f>Source!BO35</f>
        <v>33-04-003-3</v>
      </c>
      <c r="J151" s="105">
        <f>IF(SmtRes!H63=1,Source!BA35,IF(SmtRes!H63=2,Source!BB35,Source!BC35))</f>
        <v>3.99</v>
      </c>
      <c r="K151" s="105">
        <f>ROUND(IF(SmtRes!H63=1,Source!BA35,IF(SmtRes!H63=2,Source!BB35,Source!BC35))*ROUND((SmtRes!AA63+SmtRes!AB63+SmtRes!AD63)*SmtRes!Y63*Source!I35,2),2)</f>
        <v>0</v>
      </c>
      <c r="L151" s="105"/>
    </row>
    <row r="152" spans="1:12">
      <c r="A152" s="105"/>
      <c r="B152" s="105" t="str">
        <f>SmtRes!I64</f>
        <v>201-9266</v>
      </c>
      <c r="C152" s="105" t="str">
        <f>SmtRes!K64</f>
        <v>Хомуты стальные</v>
      </c>
      <c r="D152" s="105" t="str">
        <f>SmtRes!O64</f>
        <v>кг</v>
      </c>
      <c r="E152" s="105">
        <f>SmtRes!Y64*Source!I35</f>
        <v>0</v>
      </c>
      <c r="F152" s="105" t="str">
        <f>SmtRes!AU64</f>
        <v/>
      </c>
      <c r="G152" s="105">
        <f>ROUND((SmtRes!AA64+SmtRes!AB64+SmtRes!AD64)*SmtRes!Y64,2)</f>
        <v>0</v>
      </c>
      <c r="H152" s="105">
        <f>ROUND((SmtRes!AA64+SmtRes!AB64+SmtRes!AD64)*SmtRes!Y64*Source!I35,2)</f>
        <v>0</v>
      </c>
      <c r="I152" s="105" t="str">
        <f>Source!BO35</f>
        <v>33-04-003-3</v>
      </c>
      <c r="J152" s="105">
        <f>IF(SmtRes!H64=1,Source!BA35,IF(SmtRes!H64=2,Source!BB35,Source!BC35))</f>
        <v>3.99</v>
      </c>
      <c r="K152" s="105">
        <f>ROUND(IF(SmtRes!H64=1,Source!BA35,IF(SmtRes!H64=2,Source!BB35,Source!BC35))*ROUND((SmtRes!AA64+SmtRes!AB64+SmtRes!AD64)*SmtRes!Y64*Source!I35,2),2)</f>
        <v>0</v>
      </c>
      <c r="L152" s="105"/>
    </row>
    <row r="153" spans="1:12">
      <c r="A153" s="105"/>
      <c r="B153" s="105" t="str">
        <f>SmtRes!I65</f>
        <v>201-9285</v>
      </c>
      <c r="C153" s="105" t="str">
        <f>SmtRes!K65</f>
        <v>Траверсы стальные</v>
      </c>
      <c r="D153" s="105" t="str">
        <f>SmtRes!O65</f>
        <v>т</v>
      </c>
      <c r="E153" s="105">
        <f>SmtRes!Y65*Source!I35</f>
        <v>0</v>
      </c>
      <c r="F153" s="105" t="str">
        <f>SmtRes!AU65</f>
        <v/>
      </c>
      <c r="G153" s="105">
        <f>ROUND((SmtRes!AA65+SmtRes!AB65+SmtRes!AD65)*SmtRes!Y65,2)</f>
        <v>0</v>
      </c>
      <c r="H153" s="105">
        <f>ROUND((SmtRes!AA65+SmtRes!AB65+SmtRes!AD65)*SmtRes!Y65*Source!I35,2)</f>
        <v>0</v>
      </c>
      <c r="I153" s="105" t="str">
        <f>Source!BO35</f>
        <v>33-04-003-3</v>
      </c>
      <c r="J153" s="105">
        <f>IF(SmtRes!H65=1,Source!BA35,IF(SmtRes!H65=2,Source!BB35,Source!BC35))</f>
        <v>3.99</v>
      </c>
      <c r="K153" s="105">
        <f>ROUND(IF(SmtRes!H65=1,Source!BA35,IF(SmtRes!H65=2,Source!BB35,Source!BC35))*ROUND((SmtRes!AA65+SmtRes!AB65+SmtRes!AD65)*SmtRes!Y65*Source!I35,2),2)</f>
        <v>0</v>
      </c>
      <c r="L153" s="105"/>
    </row>
    <row r="154" spans="1:12">
      <c r="A154" s="105"/>
      <c r="B154" s="105" t="str">
        <f>SmtRes!I66</f>
        <v>403-1180</v>
      </c>
      <c r="C154" s="105" t="str">
        <f>SmtRes!K66</f>
        <v>Стойка железобетонная вибрированная для опор</v>
      </c>
      <c r="D154" s="109" t="str">
        <f>SmtRes!O66</f>
        <v>шт.</v>
      </c>
      <c r="E154" s="109">
        <f>SmtRes!Y66*Source!I35</f>
        <v>0</v>
      </c>
      <c r="F154" s="109" t="str">
        <f>SmtRes!AU66</f>
        <v/>
      </c>
      <c r="G154" s="109">
        <f>ROUND((SmtRes!AA66+SmtRes!AB66+SmtRes!AD66)*SmtRes!Y66,2)</f>
        <v>0</v>
      </c>
      <c r="H154" s="109">
        <f>ROUND((SmtRes!AA66+SmtRes!AB66+SmtRes!AD66)*SmtRes!Y66*Source!I35,2)</f>
        <v>0</v>
      </c>
      <c r="I154" s="109" t="str">
        <f>Source!BO35</f>
        <v>33-04-003-3</v>
      </c>
      <c r="J154" s="109">
        <f>IF(SmtRes!H66=1,Source!BA35,IF(SmtRes!H66=2,Source!BB35,Source!BC35))</f>
        <v>3.99</v>
      </c>
      <c r="K154" s="109">
        <f>ROUND(IF(SmtRes!H66=1,Source!BA35,IF(SmtRes!H66=2,Source!BB35,Source!BC35))*ROUND((SmtRes!AA66+SmtRes!AB66+SmtRes!AD66)*SmtRes!Y66*Source!I35,2),2)</f>
        <v>0</v>
      </c>
      <c r="L154" s="109"/>
    </row>
    <row r="155" spans="1:12" s="89" customFormat="1" ht="25.5">
      <c r="A155" s="106">
        <v>7</v>
      </c>
      <c r="B155" s="107" t="str">
        <f>Source!F36</f>
        <v>33-04-008-3</v>
      </c>
      <c r="C155" s="108" t="str">
        <f>Source!G36</f>
        <v>Подвеска изолированных проводов ВЛ 0,38 кВ c помощью механизмов применительно</v>
      </c>
      <c r="D155" s="110" t="str">
        <f>Source!H36</f>
        <v>км</v>
      </c>
      <c r="E155" s="111">
        <v>5.4</v>
      </c>
      <c r="F155" s="111"/>
      <c r="G155" s="111">
        <f>ROUND(Source!AB36,3)</f>
        <v>1559.7739999999999</v>
      </c>
      <c r="H155" s="111">
        <f>ROUND(Source!AB36*Source!I36,3)</f>
        <v>8422.7800000000007</v>
      </c>
      <c r="I155" s="111"/>
      <c r="J155" s="111"/>
      <c r="K155" s="111">
        <f>ROUND(Source!O36,2)</f>
        <v>58166.32</v>
      </c>
      <c r="L155" s="111"/>
    </row>
    <row r="156" spans="1:12">
      <c r="A156" s="92"/>
      <c r="B156" s="92"/>
      <c r="C156" s="83" t="s">
        <v>429</v>
      </c>
      <c r="D156" s="98"/>
      <c r="E156" s="98"/>
      <c r="F156" s="99" t="str">
        <f>IF(Source!DG36="","-",Source!DG36)</f>
        <v>*1,15</v>
      </c>
      <c r="G156" s="98">
        <f>ROUND(Source!AF36,3)</f>
        <v>355.59199999999998</v>
      </c>
      <c r="H156" s="98">
        <f>ROUND(Source!AF36*Source!I36,3)</f>
        <v>1920.1969999999999</v>
      </c>
      <c r="I156" s="100" t="str">
        <f>Source!BO36</f>
        <v>33-04-008-3</v>
      </c>
      <c r="J156" s="98">
        <v>12.43</v>
      </c>
      <c r="K156" s="98">
        <f>ROUND(Source!S36,2)</f>
        <v>23868.05</v>
      </c>
      <c r="L156" s="98"/>
    </row>
    <row r="157" spans="1:12">
      <c r="A157" s="92"/>
      <c r="B157" s="92"/>
      <c r="C157" s="83" t="s">
        <v>430</v>
      </c>
      <c r="D157" s="98"/>
      <c r="E157" s="98"/>
      <c r="F157" s="99" t="str">
        <f>IF(Source!DE36="","-",Source!DE36)</f>
        <v>*1,15</v>
      </c>
      <c r="G157" s="98">
        <f>ROUND(Source!AD36,3)</f>
        <v>716.08199999999999</v>
      </c>
      <c r="H157" s="98">
        <f>ROUND(Source!AD36*Source!I36,3)</f>
        <v>3866.8429999999998</v>
      </c>
      <c r="I157" s="100"/>
      <c r="J157" s="98">
        <v>5.08</v>
      </c>
      <c r="K157" s="98">
        <f>ROUND(Source!Q36,2)</f>
        <v>19643.560000000001</v>
      </c>
      <c r="L157" s="98"/>
    </row>
    <row r="158" spans="1:12">
      <c r="A158" s="92"/>
      <c r="B158" s="92"/>
      <c r="C158" s="83" t="s">
        <v>431</v>
      </c>
      <c r="D158" s="98"/>
      <c r="E158" s="98"/>
      <c r="F158" s="99" t="str">
        <f>IF(Source!DF36="","-",Source!DF36)</f>
        <v>*1,15</v>
      </c>
      <c r="G158" s="98">
        <f>ROUND(Source!AE36,3)</f>
        <v>77.084999999999994</v>
      </c>
      <c r="H158" s="98">
        <f>ROUND(Source!AE36*Source!I36,3)</f>
        <v>416.25900000000001</v>
      </c>
      <c r="I158" s="100"/>
      <c r="J158" s="98">
        <v>12.43</v>
      </c>
      <c r="K158" s="98">
        <f>ROUND(Source!R36,2)</f>
        <v>5174.1000000000004</v>
      </c>
      <c r="L158" s="98"/>
    </row>
    <row r="159" spans="1:12">
      <c r="A159" s="92"/>
      <c r="B159" s="92"/>
      <c r="C159" s="83" t="s">
        <v>432</v>
      </c>
      <c r="D159" s="98"/>
      <c r="E159" s="98"/>
      <c r="F159" s="99" t="str">
        <f>IF(Source!DD36="","-",Source!DD36)</f>
        <v>-</v>
      </c>
      <c r="G159" s="98">
        <f>ROUND(Source!AC36,3)</f>
        <v>488.1</v>
      </c>
      <c r="H159" s="98">
        <f>ROUND(Source!AC36*Source!I36,3)</f>
        <v>2635.74</v>
      </c>
      <c r="I159" s="100"/>
      <c r="J159" s="98">
        <v>5.56</v>
      </c>
      <c r="K159" s="98">
        <f>ROUND(Source!P36,2)</f>
        <v>14654.71</v>
      </c>
      <c r="L159" s="98"/>
    </row>
    <row r="160" spans="1:12">
      <c r="A160" s="92"/>
      <c r="B160" s="92"/>
      <c r="C160" s="83" t="s">
        <v>433</v>
      </c>
      <c r="D160" s="98"/>
      <c r="E160" s="98">
        <f>ROUND(Source!AH36,2)</f>
        <v>40.14</v>
      </c>
      <c r="F160" s="98"/>
      <c r="G160" s="98"/>
      <c r="H160" s="98"/>
      <c r="I160" s="98"/>
      <c r="J160" s="98"/>
      <c r="K160" s="98"/>
      <c r="L160" s="98">
        <f>ROUND(Source!U36,2)</f>
        <v>216.73</v>
      </c>
    </row>
    <row r="161" spans="1:12">
      <c r="A161" s="92"/>
      <c r="B161" s="92"/>
      <c r="C161" s="83" t="s">
        <v>434</v>
      </c>
      <c r="D161" s="98"/>
      <c r="E161" s="101" t="str">
        <f>CONCATENATE(Source!BZ36,"%")</f>
        <v>105%</v>
      </c>
      <c r="F161" s="98"/>
      <c r="G161" s="98">
        <f>ROUND((Source!AO36+ Source!AN36)*Source!AT36/100,3)</f>
        <v>334.85399999999998</v>
      </c>
      <c r="H161" s="98">
        <f>ROUND((Source!AE36+ Source!AF36)*Source!AT36/100*Source!I36,2)</f>
        <v>2079.4499999999998</v>
      </c>
      <c r="I161" s="98"/>
      <c r="J161" s="98" t="str">
        <f>CONCATENATE(Source!AT36,"%")</f>
        <v>89%</v>
      </c>
      <c r="K161" s="98">
        <f>ROUND(Source!X36,2)</f>
        <v>25847.51</v>
      </c>
      <c r="L161" s="98"/>
    </row>
    <row r="162" spans="1:12">
      <c r="A162" s="92"/>
      <c r="B162" s="92"/>
      <c r="C162" s="83" t="s">
        <v>435</v>
      </c>
      <c r="D162" s="102"/>
      <c r="E162" s="103" t="str">
        <f>CONCATENATE(Source!CA36,"%")</f>
        <v>60%</v>
      </c>
      <c r="F162" s="102"/>
      <c r="G162" s="102">
        <f>ROUND((Source!AO36+ Source!AN36)*Source!AU36/100,3)</f>
        <v>180.595</v>
      </c>
      <c r="H162" s="102">
        <f>ROUND((Source!AE36+ Source!AF36)*Source!AU36/100*Source!I36,2)</f>
        <v>1121.5</v>
      </c>
      <c r="I162" s="102"/>
      <c r="J162" s="102" t="str">
        <f>CONCATENATE(Source!AU36,"%")</f>
        <v>48%</v>
      </c>
      <c r="K162" s="102">
        <f>ROUND(Source!Y36,2)</f>
        <v>13940.23</v>
      </c>
      <c r="L162" s="102"/>
    </row>
    <row r="163" spans="1:12">
      <c r="A163" s="92"/>
      <c r="B163" s="92"/>
      <c r="C163" s="83"/>
      <c r="D163" s="104"/>
      <c r="E163" s="104"/>
      <c r="F163" s="104"/>
      <c r="G163" s="104">
        <f>ROUND((Source!AO36+ Source!AN36)/100*(Source!AT36+Source!AU36)+Source!AK36,2)</f>
        <v>1935.44</v>
      </c>
      <c r="H163" s="104">
        <f>ROUND(Source!DY36,2)</f>
        <v>11623.72</v>
      </c>
      <c r="I163" s="104"/>
      <c r="J163" s="104"/>
      <c r="K163" s="104">
        <f>ROUND(Source!O36+Source!X36+Source!Y36,2)</f>
        <v>97954.06</v>
      </c>
      <c r="L163" s="104">
        <f>ROUND(Source!U36,2)</f>
        <v>216.73</v>
      </c>
    </row>
    <row r="164" spans="1:12">
      <c r="A164" s="105"/>
      <c r="B164" s="105" t="str">
        <f>SmtRes!I67</f>
        <v>1-1036-69</v>
      </c>
      <c r="C164" s="105" t="str">
        <f>SmtRes!K67</f>
        <v>Рабочий строитель среднего разряда 3,6</v>
      </c>
      <c r="D164" s="105" t="str">
        <f>SmtRes!O67</f>
        <v>чел.-ч</v>
      </c>
      <c r="E164" s="105">
        <f>SmtRes!Y67*Source!I36</f>
        <v>216.72900000000001</v>
      </c>
      <c r="F164" s="105" t="str">
        <f>SmtRes!AU67</f>
        <v>*1,15</v>
      </c>
      <c r="G164" s="105">
        <f>ROUND((SmtRes!AA67+SmtRes!AB67+SmtRes!AD67)*SmtRes!Y67,2)</f>
        <v>355.6</v>
      </c>
      <c r="H164" s="105">
        <f>ROUND((SmtRes!AA67+SmtRes!AB67+SmtRes!AD67)*SmtRes!Y67*Source!I36,2)</f>
        <v>1920.22</v>
      </c>
      <c r="I164" s="105" t="str">
        <f>Source!BO36</f>
        <v>33-04-008-3</v>
      </c>
      <c r="J164" s="105">
        <f>IF(SmtRes!H67=1,Source!BA36,IF(SmtRes!H67=2,Source!BB36,Source!BC36))</f>
        <v>12.43</v>
      </c>
      <c r="K164" s="105">
        <f>ROUND(IF(SmtRes!H67=1,Source!BA36,IF(SmtRes!H67=2,Source!BB36,Source!BC36))*ROUND((SmtRes!AA67+SmtRes!AB67+SmtRes!AD67)*SmtRes!Y67*Source!I36,2),2)</f>
        <v>23868.33</v>
      </c>
      <c r="L164" s="105"/>
    </row>
    <row r="165" spans="1:12">
      <c r="A165" s="105"/>
      <c r="B165" s="105" t="str">
        <f>SmtRes!I68</f>
        <v>2</v>
      </c>
      <c r="C165" s="105" t="str">
        <f>SmtRes!K68</f>
        <v>Затраты труда машинистов</v>
      </c>
      <c r="D165" s="105" t="str">
        <f>SmtRes!O68</f>
        <v>чел.час</v>
      </c>
      <c r="E165" s="105">
        <f>SmtRes!Y68*Source!I36</f>
        <v>34.775999999999996</v>
      </c>
      <c r="F165" s="105" t="str">
        <f>SmtRes!AU68</f>
        <v>*1,15</v>
      </c>
      <c r="G165" s="105">
        <f>ROUND((SmtRes!AA68+SmtRes!AB68+SmtRes!AD68)*SmtRes!Y68,2)</f>
        <v>0</v>
      </c>
      <c r="H165" s="105">
        <f>ROUND((SmtRes!AA68+SmtRes!AB68+SmtRes!AD68)*SmtRes!Y68*Source!I36,2)</f>
        <v>0</v>
      </c>
      <c r="I165" s="105" t="str">
        <f>Source!BO36</f>
        <v>33-04-008-3</v>
      </c>
      <c r="J165" s="105">
        <f>IF(SmtRes!H68=1,Source!BA36,IF(SmtRes!H68=2,Source!BB36,Source!BC36))</f>
        <v>12.43</v>
      </c>
      <c r="K165" s="105">
        <f>ROUND(IF(SmtRes!H68=1,Source!BA36,IF(SmtRes!H68=2,Source!BB36,Source!BC36))*ROUND((SmtRes!AA68+SmtRes!AB68+SmtRes!AD68)*SmtRes!Y68*Source!I36,2),2)</f>
        <v>0</v>
      </c>
      <c r="L165" s="105"/>
    </row>
    <row r="166" spans="1:12" ht="25.5">
      <c r="A166" s="105"/>
      <c r="B166" s="105" t="str">
        <f>SmtRes!I69</f>
        <v>010410</v>
      </c>
      <c r="C166" s="105" t="str">
        <f>SmtRes!K69</f>
        <v>Тракторы на пневмоколесном ходу при работе на других видах строительства: 59 кВт (80 л.с.)</v>
      </c>
      <c r="D166" s="105" t="str">
        <f>SmtRes!O69</f>
        <v>маш.-ч</v>
      </c>
      <c r="E166" s="105">
        <f>SmtRes!Y69*Source!I36</f>
        <v>14.655599999999998</v>
      </c>
      <c r="F166" s="105" t="str">
        <f>SmtRes!AU69</f>
        <v>*1,15</v>
      </c>
      <c r="G166" s="105">
        <f>ROUND((SmtRes!AA69+SmtRes!AB69+SmtRes!AD69)*SmtRes!Y69,2)</f>
        <v>194.16</v>
      </c>
      <c r="H166" s="105">
        <f>ROUND((SmtRes!AA69+SmtRes!AB69+SmtRes!AD69)*SmtRes!Y69*Source!I36,2)</f>
        <v>1048.46</v>
      </c>
      <c r="I166" s="105" t="str">
        <f>Source!BO36</f>
        <v>33-04-008-3</v>
      </c>
      <c r="J166" s="105">
        <f>IF(SmtRes!H69=1,Source!BA36,IF(SmtRes!H69=2,Source!BB36,Source!BC36))</f>
        <v>5.08</v>
      </c>
      <c r="K166" s="105">
        <f>ROUND(IF(SmtRes!H69=1,Source!BA36,IF(SmtRes!H69=2,Source!BB36,Source!BC36))*ROUND((SmtRes!AA69+SmtRes!AB69+SmtRes!AD69)*SmtRes!Y69*Source!I36,2),2)</f>
        <v>5326.18</v>
      </c>
      <c r="L166" s="105"/>
    </row>
    <row r="167" spans="1:12">
      <c r="A167" s="105"/>
      <c r="B167" s="105" t="str">
        <f>SmtRes!I70</f>
        <v>031001</v>
      </c>
      <c r="C167" s="105" t="str">
        <f>SmtRes!K70</f>
        <v>Автогидроподъемники высотой подъема: 12м</v>
      </c>
      <c r="D167" s="105" t="str">
        <f>SmtRes!O70</f>
        <v>маш.-ч</v>
      </c>
      <c r="E167" s="105">
        <f>SmtRes!Y70*Source!I36</f>
        <v>20.1204</v>
      </c>
      <c r="F167" s="105" t="str">
        <f>SmtRes!AU70</f>
        <v>*1,15</v>
      </c>
      <c r="G167" s="105">
        <f>ROUND((SmtRes!AA70+SmtRes!AB70+SmtRes!AD70)*SmtRes!Y70,2)</f>
        <v>337.54</v>
      </c>
      <c r="H167" s="105">
        <f>ROUND((SmtRes!AA70+SmtRes!AB70+SmtRes!AD70)*SmtRes!Y70*Source!I36,2)</f>
        <v>1822.71</v>
      </c>
      <c r="I167" s="105" t="str">
        <f>Source!BO36</f>
        <v>33-04-008-3</v>
      </c>
      <c r="J167" s="105">
        <f>IF(SmtRes!H70=1,Source!BA36,IF(SmtRes!H70=2,Source!BB36,Source!BC36))</f>
        <v>5.08</v>
      </c>
      <c r="K167" s="105">
        <f>ROUND(IF(SmtRes!H70=1,Source!BA36,IF(SmtRes!H70=2,Source!BB36,Source!BC36))*ROUND((SmtRes!AA70+SmtRes!AB70+SmtRes!AD70)*SmtRes!Y70*Source!I36,2),2)</f>
        <v>9259.3700000000008</v>
      </c>
      <c r="L167" s="105"/>
    </row>
    <row r="168" spans="1:12">
      <c r="A168" s="105"/>
      <c r="B168" s="105" t="str">
        <f>SmtRes!I71</f>
        <v>400001</v>
      </c>
      <c r="C168" s="105" t="str">
        <f>SmtRes!K71</f>
        <v>Автомобили бортовые, грузоподъемность: до 5 т</v>
      </c>
      <c r="D168" s="105" t="str">
        <f>SmtRes!O71</f>
        <v>маш.-ч</v>
      </c>
      <c r="E168" s="105">
        <f>SmtRes!Y71*Source!I36</f>
        <v>10.8675</v>
      </c>
      <c r="F168" s="105" t="str">
        <f>SmtRes!AU71</f>
        <v>*1,15</v>
      </c>
      <c r="G168" s="105">
        <f>ROUND((SmtRes!AA71+SmtRes!AB71+SmtRes!AD71)*SmtRes!Y71,2)</f>
        <v>184.39</v>
      </c>
      <c r="H168" s="105">
        <f>ROUND((SmtRes!AA71+SmtRes!AB71+SmtRes!AD71)*SmtRes!Y71*Source!I36,2)</f>
        <v>995.68</v>
      </c>
      <c r="I168" s="105" t="str">
        <f>Source!BO36</f>
        <v>33-04-008-3</v>
      </c>
      <c r="J168" s="105">
        <f>IF(SmtRes!H71=1,Source!BA36,IF(SmtRes!H71=2,Source!BB36,Source!BC36))</f>
        <v>5.08</v>
      </c>
      <c r="K168" s="105">
        <f>ROUND(IF(SmtRes!H71=1,Source!BA36,IF(SmtRes!H71=2,Source!BB36,Source!BC36))*ROUND((SmtRes!AA71+SmtRes!AB71+SmtRes!AD71)*SmtRes!Y71*Source!I36,2),2)</f>
        <v>5058.05</v>
      </c>
      <c r="L168" s="105"/>
    </row>
    <row r="169" spans="1:12">
      <c r="A169" s="105"/>
      <c r="B169" s="105" t="str">
        <f>SmtRes!I72</f>
        <v>101-1745</v>
      </c>
      <c r="C169" s="105" t="str">
        <f>SmtRes!K72</f>
        <v>Бензин растворитель</v>
      </c>
      <c r="D169" s="105" t="str">
        <f>SmtRes!O72</f>
        <v>т</v>
      </c>
      <c r="E169" s="105">
        <f>SmtRes!Y72*Source!I36</f>
        <v>1.0800000000000001E-4</v>
      </c>
      <c r="F169" s="105" t="str">
        <f>SmtRes!AU72</f>
        <v/>
      </c>
      <c r="G169" s="105">
        <f>ROUND((SmtRes!AA72+SmtRes!AB72+SmtRes!AD72)*SmtRes!Y72,2)</f>
        <v>0.12</v>
      </c>
      <c r="H169" s="105">
        <f>ROUND((SmtRes!AA72+SmtRes!AB72+SmtRes!AD72)*SmtRes!Y72*Source!I36,2)</f>
        <v>0.66</v>
      </c>
      <c r="I169" s="105" t="str">
        <f>Source!BO36</f>
        <v>33-04-008-3</v>
      </c>
      <c r="J169" s="105">
        <f>IF(SmtRes!H72=1,Source!BA36,IF(SmtRes!H72=2,Source!BB36,Source!BC36))</f>
        <v>5.56</v>
      </c>
      <c r="K169" s="105">
        <f>ROUND(IF(SmtRes!H72=1,Source!BA36,IF(SmtRes!H72=2,Source!BB36,Source!BC36))*ROUND((SmtRes!AA72+SmtRes!AB72+SmtRes!AD72)*SmtRes!Y72*Source!I36,2),2)</f>
        <v>3.67</v>
      </c>
      <c r="L169" s="105"/>
    </row>
    <row r="170" spans="1:12">
      <c r="A170" s="105"/>
      <c r="B170" s="105" t="str">
        <f>SmtRes!I73</f>
        <v>101-1757</v>
      </c>
      <c r="C170" s="105" t="str">
        <f>SmtRes!K73</f>
        <v>Ветошь</v>
      </c>
      <c r="D170" s="105" t="str">
        <f>SmtRes!O73</f>
        <v>кг</v>
      </c>
      <c r="E170" s="105">
        <f>SmtRes!Y73*Source!I36</f>
        <v>0.10800000000000001</v>
      </c>
      <c r="F170" s="105" t="str">
        <f>SmtRes!AU73</f>
        <v/>
      </c>
      <c r="G170" s="105">
        <f>ROUND((SmtRes!AA73+SmtRes!AB73+SmtRes!AD73)*SmtRes!Y73,2)</f>
        <v>0.04</v>
      </c>
      <c r="H170" s="105">
        <f>ROUND((SmtRes!AA73+SmtRes!AB73+SmtRes!AD73)*SmtRes!Y73*Source!I36,2)</f>
        <v>0.21</v>
      </c>
      <c r="I170" s="105" t="str">
        <f>Source!BO36</f>
        <v>33-04-008-3</v>
      </c>
      <c r="J170" s="105">
        <f>IF(SmtRes!H73=1,Source!BA36,IF(SmtRes!H73=2,Source!BB36,Source!BC36))</f>
        <v>5.56</v>
      </c>
      <c r="K170" s="105">
        <f>ROUND(IF(SmtRes!H73=1,Source!BA36,IF(SmtRes!H73=2,Source!BB36,Source!BC36))*ROUND((SmtRes!AA73+SmtRes!AB73+SmtRes!AD73)*SmtRes!Y73*Source!I36,2),2)</f>
        <v>1.17</v>
      </c>
      <c r="L170" s="105"/>
    </row>
    <row r="171" spans="1:12">
      <c r="A171" s="105"/>
      <c r="B171" s="105" t="str">
        <f>SmtRes!I74</f>
        <v>101-2349</v>
      </c>
      <c r="C171" s="105" t="str">
        <f>SmtRes!K74</f>
        <v>Смазка ЗЭС</v>
      </c>
      <c r="D171" s="105" t="str">
        <f>SmtRes!O74</f>
        <v>кг</v>
      </c>
      <c r="E171" s="105">
        <f>SmtRes!Y74*Source!I36</f>
        <v>0.54</v>
      </c>
      <c r="F171" s="105" t="str">
        <f>SmtRes!AU74</f>
        <v/>
      </c>
      <c r="G171" s="105">
        <f>ROUND((SmtRes!AA74+SmtRes!AB74+SmtRes!AD74)*SmtRes!Y74,2)</f>
        <v>1.1000000000000001</v>
      </c>
      <c r="H171" s="105">
        <f>ROUND((SmtRes!AA74+SmtRes!AB74+SmtRes!AD74)*SmtRes!Y74*Source!I36,2)</f>
        <v>5.94</v>
      </c>
      <c r="I171" s="105" t="str">
        <f>Source!BO36</f>
        <v>33-04-008-3</v>
      </c>
      <c r="J171" s="105">
        <f>IF(SmtRes!H74=1,Source!BA36,IF(SmtRes!H74=2,Source!BB36,Source!BC36))</f>
        <v>5.56</v>
      </c>
      <c r="K171" s="105">
        <f>ROUND(IF(SmtRes!H74=1,Source!BA36,IF(SmtRes!H74=2,Source!BB36,Source!BC36))*ROUND((SmtRes!AA74+SmtRes!AB74+SmtRes!AD74)*SmtRes!Y74*Source!I36,2),2)</f>
        <v>33.03</v>
      </c>
      <c r="L171" s="105"/>
    </row>
    <row r="172" spans="1:12">
      <c r="A172" s="105"/>
      <c r="B172" s="105" t="str">
        <f>SmtRes!I75</f>
        <v>502-9102</v>
      </c>
      <c r="C172" s="105" t="str">
        <f>SmtRes!K75</f>
        <v>Провода самонесущие изолированные</v>
      </c>
      <c r="D172" s="105" t="str">
        <f>SmtRes!O75</f>
        <v>т</v>
      </c>
      <c r="E172" s="105">
        <f>SmtRes!Y75*Source!I36</f>
        <v>0</v>
      </c>
      <c r="F172" s="105" t="str">
        <f>SmtRes!AU75</f>
        <v/>
      </c>
      <c r="G172" s="105">
        <f>ROUND((SmtRes!AA75+SmtRes!AB75+SmtRes!AD75)*SmtRes!Y75,2)</f>
        <v>0</v>
      </c>
      <c r="H172" s="105">
        <f>ROUND((SmtRes!AA75+SmtRes!AB75+SmtRes!AD75)*SmtRes!Y75*Source!I36,2)</f>
        <v>0</v>
      </c>
      <c r="I172" s="105" t="str">
        <f>Source!BO36</f>
        <v>33-04-008-3</v>
      </c>
      <c r="J172" s="105">
        <f>IF(SmtRes!H75=1,Source!BA36,IF(SmtRes!H75=2,Source!BB36,Source!BC36))</f>
        <v>5.56</v>
      </c>
      <c r="K172" s="105">
        <f>ROUND(IF(SmtRes!H75=1,Source!BA36,IF(SmtRes!H75=2,Source!BB36,Source!BC36))*ROUND((SmtRes!AA75+SmtRes!AB75+SmtRes!AD75)*SmtRes!Y75*Source!I36,2),2)</f>
        <v>0</v>
      </c>
      <c r="L172" s="105"/>
    </row>
    <row r="173" spans="1:12">
      <c r="A173" s="105"/>
      <c r="B173" s="105" t="str">
        <f>SmtRes!I76</f>
        <v>509-0181</v>
      </c>
      <c r="C173" s="105" t="str">
        <f>SmtRes!K76</f>
        <v>Зажимы К-СФ-1</v>
      </c>
      <c r="D173" s="105" t="str">
        <f>SmtRes!O76</f>
        <v>шт.</v>
      </c>
      <c r="E173" s="105">
        <f>SmtRes!Y76*Source!I36</f>
        <v>32.400000000000006</v>
      </c>
      <c r="F173" s="105" t="str">
        <f>SmtRes!AU76</f>
        <v/>
      </c>
      <c r="G173" s="105">
        <f>ROUND((SmtRes!AA76+SmtRes!AB76+SmtRes!AD76)*SmtRes!Y76,2)</f>
        <v>323.04000000000002</v>
      </c>
      <c r="H173" s="105">
        <f>ROUND((SmtRes!AA76+SmtRes!AB76+SmtRes!AD76)*SmtRes!Y76*Source!I36,2)</f>
        <v>1744.42</v>
      </c>
      <c r="I173" s="105" t="str">
        <f>Source!BO36</f>
        <v>33-04-008-3</v>
      </c>
      <c r="J173" s="105">
        <f>IF(SmtRes!H76=1,Source!BA36,IF(SmtRes!H76=2,Source!BB36,Source!BC36))</f>
        <v>5.56</v>
      </c>
      <c r="K173" s="105">
        <f>ROUND(IF(SmtRes!H76=1,Source!BA36,IF(SmtRes!H76=2,Source!BB36,Source!BC36))*ROUND((SmtRes!AA76+SmtRes!AB76+SmtRes!AD76)*SmtRes!Y76*Source!I36,2),2)</f>
        <v>9698.98</v>
      </c>
      <c r="L173" s="105"/>
    </row>
    <row r="174" spans="1:12" ht="25.5">
      <c r="A174" s="105"/>
      <c r="B174" s="105" t="str">
        <f>SmtRes!I77</f>
        <v>509-0455</v>
      </c>
      <c r="C174" s="105" t="str">
        <f>SmtRes!K77</f>
        <v>Соединитель алюминиевых и сталеалюминиевых проводов (СОАС) 062-3</v>
      </c>
      <c r="D174" s="109" t="str">
        <f>SmtRes!O77</f>
        <v>шт.</v>
      </c>
      <c r="E174" s="109">
        <f>SmtRes!Y77*Source!I36</f>
        <v>11.340000000000002</v>
      </c>
      <c r="F174" s="109" t="str">
        <f>SmtRes!AU77</f>
        <v/>
      </c>
      <c r="G174" s="109">
        <f>ROUND((SmtRes!AA77+SmtRes!AB77+SmtRes!AD77)*SmtRes!Y77,2)</f>
        <v>163.80000000000001</v>
      </c>
      <c r="H174" s="109">
        <f>ROUND((SmtRes!AA77+SmtRes!AB77+SmtRes!AD77)*SmtRes!Y77*Source!I36,2)</f>
        <v>884.52</v>
      </c>
      <c r="I174" s="109" t="str">
        <f>Source!BO36</f>
        <v>33-04-008-3</v>
      </c>
      <c r="J174" s="109">
        <f>IF(SmtRes!H77=1,Source!BA36,IF(SmtRes!H77=2,Source!BB36,Source!BC36))</f>
        <v>5.56</v>
      </c>
      <c r="K174" s="109">
        <f>ROUND(IF(SmtRes!H77=1,Source!BA36,IF(SmtRes!H77=2,Source!BB36,Source!BC36))*ROUND((SmtRes!AA77+SmtRes!AB77+SmtRes!AD77)*SmtRes!Y77*Source!I36,2),2)</f>
        <v>4917.93</v>
      </c>
      <c r="L174" s="109"/>
    </row>
    <row r="175" spans="1:12" s="89" customFormat="1">
      <c r="A175" s="106">
        <v>8</v>
      </c>
      <c r="B175" s="107" t="str">
        <f>Source!F37</f>
        <v>33-04-030-1</v>
      </c>
      <c r="C175" s="108" t="str">
        <f>Source!G37</f>
        <v>Установка разрядников с помощью механизмов</v>
      </c>
      <c r="D175" s="110" t="str">
        <f>Source!H37</f>
        <v>компл.</v>
      </c>
      <c r="E175" s="111">
        <v>10</v>
      </c>
      <c r="F175" s="111"/>
      <c r="G175" s="111">
        <f>ROUND(Source!AB37,3)</f>
        <v>169.28700000000001</v>
      </c>
      <c r="H175" s="111">
        <f>ROUND(Source!AB37*Source!I37,3)</f>
        <v>1692.87</v>
      </c>
      <c r="I175" s="111"/>
      <c r="J175" s="111"/>
      <c r="K175" s="111">
        <f>ROUND(Source!O37,2)</f>
        <v>11334.95</v>
      </c>
      <c r="L175" s="111"/>
    </row>
    <row r="176" spans="1:12">
      <c r="A176" s="92"/>
      <c r="B176" s="92"/>
      <c r="C176" s="83" t="s">
        <v>429</v>
      </c>
      <c r="D176" s="98"/>
      <c r="E176" s="98"/>
      <c r="F176" s="99" t="str">
        <f>IF(Source!DG37="","-",Source!DG37)</f>
        <v>*1,15</v>
      </c>
      <c r="G176" s="98">
        <f>ROUND(Source!AF37,3)</f>
        <v>42.182000000000002</v>
      </c>
      <c r="H176" s="98">
        <f>ROUND(Source!AF37*Source!I37,3)</f>
        <v>421.82</v>
      </c>
      <c r="I176" s="100" t="str">
        <f>Source!BO37</f>
        <v>33-04-030-1</v>
      </c>
      <c r="J176" s="98">
        <v>12.43</v>
      </c>
      <c r="K176" s="98">
        <f>ROUND(Source!S37,2)</f>
        <v>5243.22</v>
      </c>
      <c r="L176" s="98"/>
    </row>
    <row r="177" spans="1:12">
      <c r="A177" s="92"/>
      <c r="B177" s="92"/>
      <c r="C177" s="83" t="s">
        <v>430</v>
      </c>
      <c r="D177" s="98"/>
      <c r="E177" s="98"/>
      <c r="F177" s="99" t="str">
        <f>IF(Source!DE37="","-",Source!DE37)</f>
        <v>*1,15</v>
      </c>
      <c r="G177" s="98">
        <f>ROUND(Source!AD37,3)</f>
        <v>124.235</v>
      </c>
      <c r="H177" s="98">
        <f>ROUND(Source!AD37*Source!I37,3)</f>
        <v>1242.3499999999999</v>
      </c>
      <c r="I177" s="100"/>
      <c r="J177" s="98">
        <v>4.68</v>
      </c>
      <c r="K177" s="98">
        <f>ROUND(Source!Q37,2)</f>
        <v>5814.2</v>
      </c>
      <c r="L177" s="98"/>
    </row>
    <row r="178" spans="1:12">
      <c r="A178" s="92"/>
      <c r="B178" s="92"/>
      <c r="C178" s="83" t="s">
        <v>431</v>
      </c>
      <c r="D178" s="98"/>
      <c r="E178" s="98"/>
      <c r="F178" s="99" t="str">
        <f>IF(Source!DF37="","-",Source!DF37)</f>
        <v>*1,15</v>
      </c>
      <c r="G178" s="98">
        <f>ROUND(Source!AE37,3)</f>
        <v>12.478</v>
      </c>
      <c r="H178" s="98">
        <f>ROUND(Source!AE37*Source!I37,3)</f>
        <v>124.78</v>
      </c>
      <c r="I178" s="100"/>
      <c r="J178" s="98">
        <v>12.43</v>
      </c>
      <c r="K178" s="98">
        <f>ROUND(Source!R37,2)</f>
        <v>1551.02</v>
      </c>
      <c r="L178" s="98"/>
    </row>
    <row r="179" spans="1:12">
      <c r="A179" s="92"/>
      <c r="B179" s="92"/>
      <c r="C179" s="83" t="s">
        <v>432</v>
      </c>
      <c r="D179" s="98"/>
      <c r="E179" s="98"/>
      <c r="F179" s="99" t="str">
        <f>IF(Source!DD37="","-",Source!DD37)</f>
        <v>-</v>
      </c>
      <c r="G179" s="98">
        <f>ROUND(Source!AC37,3)</f>
        <v>2.87</v>
      </c>
      <c r="H179" s="98">
        <f>ROUND(Source!AC37*Source!I37,3)</f>
        <v>28.7</v>
      </c>
      <c r="I179" s="100"/>
      <c r="J179" s="98">
        <v>9.67</v>
      </c>
      <c r="K179" s="98">
        <f>ROUND(Source!P37,2)</f>
        <v>277.52999999999997</v>
      </c>
      <c r="L179" s="98"/>
    </row>
    <row r="180" spans="1:12">
      <c r="A180" s="92"/>
      <c r="B180" s="92"/>
      <c r="C180" s="83" t="s">
        <v>433</v>
      </c>
      <c r="D180" s="98"/>
      <c r="E180" s="98">
        <f>ROUND(Source!AH37,2)</f>
        <v>4.93</v>
      </c>
      <c r="F180" s="98"/>
      <c r="G180" s="98"/>
      <c r="H180" s="98"/>
      <c r="I180" s="98"/>
      <c r="J180" s="98"/>
      <c r="K180" s="98"/>
      <c r="L180" s="98">
        <f>ROUND(Source!U37,2)</f>
        <v>49.34</v>
      </c>
    </row>
    <row r="181" spans="1:12">
      <c r="A181" s="92"/>
      <c r="B181" s="92"/>
      <c r="C181" s="83" t="s">
        <v>434</v>
      </c>
      <c r="D181" s="98"/>
      <c r="E181" s="101" t="str">
        <f>CONCATENATE(Source!BZ37,"%")</f>
        <v>105%</v>
      </c>
      <c r="F181" s="98"/>
      <c r="G181" s="98">
        <f>ROUND((Source!AO37+ Source!AN37)*Source!AT37/100,3)</f>
        <v>42.302</v>
      </c>
      <c r="H181" s="98">
        <f>ROUND((Source!AE37+ Source!AF37)*Source!AT37/100*Source!I37,2)</f>
        <v>486.47</v>
      </c>
      <c r="I181" s="98"/>
      <c r="J181" s="98" t="str">
        <f>CONCATENATE(Source!AT37,"%")</f>
        <v>89%</v>
      </c>
      <c r="K181" s="98">
        <f>ROUND(Source!X37,2)</f>
        <v>6046.87</v>
      </c>
      <c r="L181" s="98"/>
    </row>
    <row r="182" spans="1:12">
      <c r="A182" s="92"/>
      <c r="B182" s="92"/>
      <c r="C182" s="83" t="s">
        <v>435</v>
      </c>
      <c r="D182" s="102"/>
      <c r="E182" s="103" t="str">
        <f>CONCATENATE(Source!CA37,"%")</f>
        <v>60%</v>
      </c>
      <c r="F182" s="102"/>
      <c r="G182" s="102">
        <f>ROUND((Source!AO37+ Source!AN37)*Source!AU37/100,3)</f>
        <v>22.814</v>
      </c>
      <c r="H182" s="102">
        <f>ROUND((Source!AE37+ Source!AF37)*Source!AU37/100*Source!I37,2)</f>
        <v>262.37</v>
      </c>
      <c r="I182" s="102"/>
      <c r="J182" s="102" t="str">
        <f>CONCATENATE(Source!AU37,"%")</f>
        <v>48%</v>
      </c>
      <c r="K182" s="102">
        <f>ROUND(Source!Y37,2)</f>
        <v>3261.24</v>
      </c>
      <c r="L182" s="102"/>
    </row>
    <row r="183" spans="1:12">
      <c r="A183" s="92"/>
      <c r="B183" s="92"/>
      <c r="C183" s="83"/>
      <c r="D183" s="104"/>
      <c r="E183" s="104"/>
      <c r="F183" s="104"/>
      <c r="G183" s="104">
        <f>ROUND((Source!AO37+ Source!AN37)/100*(Source!AT37+Source!AU37)+Source!AK37,2)</f>
        <v>212.7</v>
      </c>
      <c r="H183" s="104">
        <f>ROUND(Source!DY37,2)</f>
        <v>2441.71</v>
      </c>
      <c r="I183" s="104"/>
      <c r="J183" s="104"/>
      <c r="K183" s="104">
        <f>ROUND(Source!O37+Source!X37+Source!Y37,2)</f>
        <v>20643.060000000001</v>
      </c>
      <c r="L183" s="104">
        <f>ROUND(Source!U37,2)</f>
        <v>49.34</v>
      </c>
    </row>
    <row r="184" spans="1:12">
      <c r="A184" s="105"/>
      <c r="B184" s="105" t="str">
        <f>SmtRes!I78</f>
        <v>1-1033-69</v>
      </c>
      <c r="C184" s="105" t="str">
        <f>SmtRes!K78</f>
        <v>Рабочий строитель среднего разряда 3,3</v>
      </c>
      <c r="D184" s="105" t="str">
        <f>SmtRes!O78</f>
        <v>чел.-ч</v>
      </c>
      <c r="E184" s="105">
        <f>SmtRes!Y78*Source!I37</f>
        <v>49.334999999999994</v>
      </c>
      <c r="F184" s="105" t="str">
        <f>SmtRes!AU78</f>
        <v>*1,15</v>
      </c>
      <c r="G184" s="105">
        <f>ROUND((SmtRes!AA78+SmtRes!AB78+SmtRes!AD78)*SmtRes!Y78,2)</f>
        <v>42.18</v>
      </c>
      <c r="H184" s="105">
        <f>ROUND((SmtRes!AA78+SmtRes!AB78+SmtRes!AD78)*SmtRes!Y78*Source!I37,2)</f>
        <v>421.81</v>
      </c>
      <c r="I184" s="105" t="str">
        <f>Source!BO37</f>
        <v>33-04-030-1</v>
      </c>
      <c r="J184" s="105">
        <f>IF(SmtRes!H78=1,Source!BA37,IF(SmtRes!H78=2,Source!BB37,Source!BC37))</f>
        <v>12.43</v>
      </c>
      <c r="K184" s="105">
        <f>ROUND(IF(SmtRes!H78=1,Source!BA37,IF(SmtRes!H78=2,Source!BB37,Source!BC37))*ROUND((SmtRes!AA78+SmtRes!AB78+SmtRes!AD78)*SmtRes!Y78*Source!I37,2),2)</f>
        <v>5243.1</v>
      </c>
      <c r="L184" s="105"/>
    </row>
    <row r="185" spans="1:12">
      <c r="A185" s="105"/>
      <c r="B185" s="105" t="str">
        <f>SmtRes!I79</f>
        <v>2</v>
      </c>
      <c r="C185" s="105" t="str">
        <f>SmtRes!K79</f>
        <v>Затраты труда машинистов</v>
      </c>
      <c r="D185" s="105" t="str">
        <f>SmtRes!O79</f>
        <v>чел.час</v>
      </c>
      <c r="E185" s="105">
        <f>SmtRes!Y79*Source!I37</f>
        <v>11.154999999999999</v>
      </c>
      <c r="F185" s="105" t="str">
        <f>SmtRes!AU79</f>
        <v>*1,15</v>
      </c>
      <c r="G185" s="105">
        <f>ROUND((SmtRes!AA79+SmtRes!AB79+SmtRes!AD79)*SmtRes!Y79,2)</f>
        <v>0</v>
      </c>
      <c r="H185" s="105">
        <f>ROUND((SmtRes!AA79+SmtRes!AB79+SmtRes!AD79)*SmtRes!Y79*Source!I37,2)</f>
        <v>0</v>
      </c>
      <c r="I185" s="105" t="str">
        <f>Source!BO37</f>
        <v>33-04-030-1</v>
      </c>
      <c r="J185" s="105">
        <f>IF(SmtRes!H79=1,Source!BA37,IF(SmtRes!H79=2,Source!BB37,Source!BC37))</f>
        <v>12.43</v>
      </c>
      <c r="K185" s="105">
        <f>ROUND(IF(SmtRes!H79=1,Source!BA37,IF(SmtRes!H79=2,Source!BB37,Source!BC37))*ROUND((SmtRes!AA79+SmtRes!AB79+SmtRes!AD79)*SmtRes!Y79*Source!I37,2),2)</f>
        <v>0</v>
      </c>
      <c r="L185" s="105"/>
    </row>
    <row r="186" spans="1:12">
      <c r="A186" s="105"/>
      <c r="B186" s="105" t="str">
        <f>SmtRes!I80</f>
        <v>031001</v>
      </c>
      <c r="C186" s="105" t="str">
        <f>SmtRes!K80</f>
        <v>Автогидроподъемники высотой подъема: 12м</v>
      </c>
      <c r="D186" s="105" t="str">
        <f>SmtRes!O80</f>
        <v>маш.-ч</v>
      </c>
      <c r="E186" s="105">
        <f>SmtRes!Y80*Source!I37</f>
        <v>11.154999999999999</v>
      </c>
      <c r="F186" s="105" t="str">
        <f>SmtRes!AU80</f>
        <v>*1,15</v>
      </c>
      <c r="G186" s="105">
        <f>ROUND((SmtRes!AA80+SmtRes!AB80+SmtRes!AD80)*SmtRes!Y80,2)</f>
        <v>101.05</v>
      </c>
      <c r="H186" s="105">
        <f>ROUND((SmtRes!AA80+SmtRes!AB80+SmtRes!AD80)*SmtRes!Y80*Source!I37,2)</f>
        <v>1010.53</v>
      </c>
      <c r="I186" s="105" t="str">
        <f>Source!BO37</f>
        <v>33-04-030-1</v>
      </c>
      <c r="J186" s="105">
        <f>IF(SmtRes!H80=1,Source!BA37,IF(SmtRes!H80=2,Source!BB37,Source!BC37))</f>
        <v>4.68</v>
      </c>
      <c r="K186" s="105">
        <f>ROUND(IF(SmtRes!H80=1,Source!BA37,IF(SmtRes!H80=2,Source!BB37,Source!BC37))*ROUND((SmtRes!AA80+SmtRes!AB80+SmtRes!AD80)*SmtRes!Y80*Source!I37,2),2)</f>
        <v>4729.28</v>
      </c>
      <c r="L186" s="105"/>
    </row>
    <row r="187" spans="1:12">
      <c r="A187" s="105"/>
      <c r="B187" s="105" t="str">
        <f>SmtRes!I81</f>
        <v>400001</v>
      </c>
      <c r="C187" s="105" t="str">
        <f>SmtRes!K81</f>
        <v>Автомобили бортовые, грузоподъемность: до 5 т</v>
      </c>
      <c r="D187" s="105" t="str">
        <f>SmtRes!O81</f>
        <v>маш.-ч</v>
      </c>
      <c r="E187" s="105">
        <f>SmtRes!Y81*Source!I37</f>
        <v>2.5300000000000002</v>
      </c>
      <c r="F187" s="105" t="str">
        <f>SmtRes!AU81</f>
        <v>*1,15</v>
      </c>
      <c r="G187" s="105">
        <f>ROUND((SmtRes!AA81+SmtRes!AB81+SmtRes!AD81)*SmtRes!Y81,2)</f>
        <v>23.18</v>
      </c>
      <c r="H187" s="105">
        <f>ROUND((SmtRes!AA81+SmtRes!AB81+SmtRes!AD81)*SmtRes!Y81*Source!I37,2)</f>
        <v>231.8</v>
      </c>
      <c r="I187" s="105" t="str">
        <f>Source!BO37</f>
        <v>33-04-030-1</v>
      </c>
      <c r="J187" s="105">
        <f>IF(SmtRes!H81=1,Source!BA37,IF(SmtRes!H81=2,Source!BB37,Source!BC37))</f>
        <v>4.68</v>
      </c>
      <c r="K187" s="105">
        <f>ROUND(IF(SmtRes!H81=1,Source!BA37,IF(SmtRes!H81=2,Source!BB37,Source!BC37))*ROUND((SmtRes!AA81+SmtRes!AB81+SmtRes!AD81)*SmtRes!Y81*Source!I37,2),2)</f>
        <v>1084.82</v>
      </c>
      <c r="L187" s="105"/>
    </row>
    <row r="188" spans="1:12">
      <c r="A188" s="105"/>
      <c r="B188" s="105" t="str">
        <f>SmtRes!I82</f>
        <v>101-0962</v>
      </c>
      <c r="C188" s="105" t="str">
        <f>SmtRes!K82</f>
        <v>Смазка солидол жировой марки «Ж»</v>
      </c>
      <c r="D188" s="105" t="str">
        <f>SmtRes!O82</f>
        <v>т</v>
      </c>
      <c r="E188" s="105">
        <f>SmtRes!Y82*Source!I37</f>
        <v>3.0000000000000003E-4</v>
      </c>
      <c r="F188" s="105" t="str">
        <f>SmtRes!AU82</f>
        <v/>
      </c>
      <c r="G188" s="105">
        <f>ROUND((SmtRes!AA82+SmtRes!AB82+SmtRes!AD82)*SmtRes!Y82,2)</f>
        <v>0.28999999999999998</v>
      </c>
      <c r="H188" s="105">
        <f>ROUND((SmtRes!AA82+SmtRes!AB82+SmtRes!AD82)*SmtRes!Y82*Source!I37,2)</f>
        <v>2.9</v>
      </c>
      <c r="I188" s="105" t="str">
        <f>Source!BO37</f>
        <v>33-04-030-1</v>
      </c>
      <c r="J188" s="105">
        <f>IF(SmtRes!H82=1,Source!BA37,IF(SmtRes!H82=2,Source!BB37,Source!BC37))</f>
        <v>9.67</v>
      </c>
      <c r="K188" s="105">
        <f>ROUND(IF(SmtRes!H82=1,Source!BA37,IF(SmtRes!H82=2,Source!BB37,Source!BC37))*ROUND((SmtRes!AA82+SmtRes!AB82+SmtRes!AD82)*SmtRes!Y82*Source!I37,2),2)</f>
        <v>28.04</v>
      </c>
      <c r="L188" s="105"/>
    </row>
    <row r="189" spans="1:12">
      <c r="A189" s="105"/>
      <c r="B189" s="105" t="str">
        <f>SmtRes!I83</f>
        <v>101-1292</v>
      </c>
      <c r="C189" s="105" t="str">
        <f>SmtRes!K83</f>
        <v>Уайт-спирит</v>
      </c>
      <c r="D189" s="105" t="str">
        <f>SmtRes!O83</f>
        <v>т</v>
      </c>
      <c r="E189" s="105">
        <f>SmtRes!Y83*Source!I37</f>
        <v>3.0000000000000003E-4</v>
      </c>
      <c r="F189" s="105" t="str">
        <f>SmtRes!AU83</f>
        <v/>
      </c>
      <c r="G189" s="105">
        <f>ROUND((SmtRes!AA83+SmtRes!AB83+SmtRes!AD83)*SmtRes!Y83,2)</f>
        <v>0.22</v>
      </c>
      <c r="H189" s="105">
        <f>ROUND((SmtRes!AA83+SmtRes!AB83+SmtRes!AD83)*SmtRes!Y83*Source!I37,2)</f>
        <v>2.16</v>
      </c>
      <c r="I189" s="105" t="str">
        <f>Source!BO37</f>
        <v>33-04-030-1</v>
      </c>
      <c r="J189" s="105">
        <f>IF(SmtRes!H83=1,Source!BA37,IF(SmtRes!H83=2,Source!BB37,Source!BC37))</f>
        <v>9.67</v>
      </c>
      <c r="K189" s="105">
        <f>ROUND(IF(SmtRes!H83=1,Source!BA37,IF(SmtRes!H83=2,Source!BB37,Source!BC37))*ROUND((SmtRes!AA83+SmtRes!AB83+SmtRes!AD83)*SmtRes!Y83*Source!I37,2),2)</f>
        <v>20.89</v>
      </c>
      <c r="L189" s="105"/>
    </row>
    <row r="190" spans="1:12">
      <c r="A190" s="105"/>
      <c r="B190" s="105" t="str">
        <f>SmtRes!I84</f>
        <v>101-1714</v>
      </c>
      <c r="C190" s="105" t="str">
        <f>SmtRes!K84</f>
        <v>Болты с гайками и шайбами строительные</v>
      </c>
      <c r="D190" s="105" t="str">
        <f>SmtRes!O84</f>
        <v>т</v>
      </c>
      <c r="E190" s="105">
        <f>SmtRes!Y84*Source!I37</f>
        <v>0</v>
      </c>
      <c r="F190" s="105" t="str">
        <f>SmtRes!AU84</f>
        <v/>
      </c>
      <c r="G190" s="105">
        <f>ROUND((SmtRes!AA84+SmtRes!AB84+SmtRes!AD84)*SmtRes!Y84,2)</f>
        <v>0</v>
      </c>
      <c r="H190" s="105">
        <f>ROUND((SmtRes!AA84+SmtRes!AB84+SmtRes!AD84)*SmtRes!Y84*Source!I37,2)</f>
        <v>0</v>
      </c>
      <c r="I190" s="105" t="str">
        <f>Source!BO37</f>
        <v>33-04-030-1</v>
      </c>
      <c r="J190" s="105">
        <f>IF(SmtRes!H84=1,Source!BA37,IF(SmtRes!H84=2,Source!BB37,Source!BC37))</f>
        <v>9.67</v>
      </c>
      <c r="K190" s="105">
        <f>ROUND(IF(SmtRes!H84=1,Source!BA37,IF(SmtRes!H84=2,Source!BB37,Source!BC37))*ROUND((SmtRes!AA84+SmtRes!AB84+SmtRes!AD84)*SmtRes!Y84*Source!I37,2),2)</f>
        <v>0</v>
      </c>
      <c r="L190" s="105"/>
    </row>
    <row r="191" spans="1:12">
      <c r="A191" s="105"/>
      <c r="B191" s="105" t="str">
        <f>SmtRes!I85</f>
        <v>101-1757</v>
      </c>
      <c r="C191" s="105" t="str">
        <f>SmtRes!K85</f>
        <v>Ветошь</v>
      </c>
      <c r="D191" s="105" t="str">
        <f>SmtRes!O85</f>
        <v>кг</v>
      </c>
      <c r="E191" s="105">
        <f>SmtRes!Y85*Source!I37</f>
        <v>0.2</v>
      </c>
      <c r="F191" s="105" t="str">
        <f>SmtRes!AU85</f>
        <v/>
      </c>
      <c r="G191" s="105">
        <f>ROUND((SmtRes!AA85+SmtRes!AB85+SmtRes!AD85)*SmtRes!Y85,2)</f>
        <v>0.04</v>
      </c>
      <c r="H191" s="105">
        <f>ROUND((SmtRes!AA85+SmtRes!AB85+SmtRes!AD85)*SmtRes!Y85*Source!I37,2)</f>
        <v>0.39</v>
      </c>
      <c r="I191" s="105" t="str">
        <f>Source!BO37</f>
        <v>33-04-030-1</v>
      </c>
      <c r="J191" s="105">
        <f>IF(SmtRes!H85=1,Source!BA37,IF(SmtRes!H85=2,Source!BB37,Source!BC37))</f>
        <v>9.67</v>
      </c>
      <c r="K191" s="105">
        <f>ROUND(IF(SmtRes!H85=1,Source!BA37,IF(SmtRes!H85=2,Source!BB37,Source!BC37))*ROUND((SmtRes!AA85+SmtRes!AB85+SmtRes!AD85)*SmtRes!Y85*Source!I37,2),2)</f>
        <v>3.77</v>
      </c>
      <c r="L191" s="105"/>
    </row>
    <row r="192" spans="1:12">
      <c r="A192" s="105"/>
      <c r="B192" s="105" t="str">
        <f>SmtRes!I86</f>
        <v>101-2349</v>
      </c>
      <c r="C192" s="105" t="str">
        <f>SmtRes!K86</f>
        <v>Смазка ЗЭС</v>
      </c>
      <c r="D192" s="105" t="str">
        <f>SmtRes!O86</f>
        <v>кг</v>
      </c>
      <c r="E192" s="105">
        <f>SmtRes!Y86*Source!I37</f>
        <v>1</v>
      </c>
      <c r="F192" s="105" t="str">
        <f>SmtRes!AU86</f>
        <v/>
      </c>
      <c r="G192" s="105">
        <f>ROUND((SmtRes!AA86+SmtRes!AB86+SmtRes!AD86)*SmtRes!Y86,2)</f>
        <v>1.1000000000000001</v>
      </c>
      <c r="H192" s="105">
        <f>ROUND((SmtRes!AA86+SmtRes!AB86+SmtRes!AD86)*SmtRes!Y86*Source!I37,2)</f>
        <v>11</v>
      </c>
      <c r="I192" s="105" t="str">
        <f>Source!BO37</f>
        <v>33-04-030-1</v>
      </c>
      <c r="J192" s="105">
        <f>IF(SmtRes!H86=1,Source!BA37,IF(SmtRes!H86=2,Source!BB37,Source!BC37))</f>
        <v>9.67</v>
      </c>
      <c r="K192" s="105">
        <f>ROUND(IF(SmtRes!H86=1,Source!BA37,IF(SmtRes!H86=2,Source!BB37,Source!BC37))*ROUND((SmtRes!AA86+SmtRes!AB86+SmtRes!AD86)*SmtRes!Y86*Source!I37,2),2)</f>
        <v>106.37</v>
      </c>
      <c r="L192" s="105"/>
    </row>
    <row r="193" spans="1:12">
      <c r="A193" s="105"/>
      <c r="B193" s="105" t="str">
        <f>SmtRes!I87</f>
        <v>101-9341</v>
      </c>
      <c r="C193" s="105" t="str">
        <f>SmtRes!K87</f>
        <v>Сталь стержневая диаметром до 10 мм</v>
      </c>
      <c r="D193" s="105" t="str">
        <f>SmtRes!O87</f>
        <v>т</v>
      </c>
      <c r="E193" s="105">
        <f>SmtRes!Y87*Source!I37</f>
        <v>0</v>
      </c>
      <c r="F193" s="105" t="str">
        <f>SmtRes!AU87</f>
        <v/>
      </c>
      <c r="G193" s="105">
        <f>ROUND((SmtRes!AA87+SmtRes!AB87+SmtRes!AD87)*SmtRes!Y87,2)</f>
        <v>0</v>
      </c>
      <c r="H193" s="105">
        <f>ROUND((SmtRes!AA87+SmtRes!AB87+SmtRes!AD87)*SmtRes!Y87*Source!I37,2)</f>
        <v>0</v>
      </c>
      <c r="I193" s="105" t="str">
        <f>Source!BO37</f>
        <v>33-04-030-1</v>
      </c>
      <c r="J193" s="105">
        <f>IF(SmtRes!H87=1,Source!BA37,IF(SmtRes!H87=2,Source!BB37,Source!BC37))</f>
        <v>9.67</v>
      </c>
      <c r="K193" s="105">
        <f>ROUND(IF(SmtRes!H87=1,Source!BA37,IF(SmtRes!H87=2,Source!BB37,Source!BC37))*ROUND((SmtRes!AA87+SmtRes!AB87+SmtRes!AD87)*SmtRes!Y87*Source!I37,2),2)</f>
        <v>0</v>
      </c>
      <c r="L193" s="105"/>
    </row>
    <row r="194" spans="1:12">
      <c r="A194" s="105"/>
      <c r="B194" s="105" t="str">
        <f>SmtRes!I88</f>
        <v>110-9030</v>
      </c>
      <c r="C194" s="105" t="str">
        <f>SmtRes!K88</f>
        <v>Изоляторы штыревые</v>
      </c>
      <c r="D194" s="105" t="str">
        <f>SmtRes!O88</f>
        <v>шт.</v>
      </c>
      <c r="E194" s="105">
        <f>SmtRes!Y88*Source!I37</f>
        <v>0</v>
      </c>
      <c r="F194" s="105" t="str">
        <f>SmtRes!AU88</f>
        <v/>
      </c>
      <c r="G194" s="105">
        <f>ROUND((SmtRes!AA88+SmtRes!AB88+SmtRes!AD88)*SmtRes!Y88,2)</f>
        <v>0</v>
      </c>
      <c r="H194" s="105">
        <f>ROUND((SmtRes!AA88+SmtRes!AB88+SmtRes!AD88)*SmtRes!Y88*Source!I37,2)</f>
        <v>0</v>
      </c>
      <c r="I194" s="105" t="str">
        <f>Source!BO37</f>
        <v>33-04-030-1</v>
      </c>
      <c r="J194" s="105">
        <f>IF(SmtRes!H88=1,Source!BA37,IF(SmtRes!H88=2,Source!BB37,Source!BC37))</f>
        <v>9.67</v>
      </c>
      <c r="K194" s="105">
        <f>ROUND(IF(SmtRes!H88=1,Source!BA37,IF(SmtRes!H88=2,Source!BB37,Source!BC37))*ROUND((SmtRes!AA88+SmtRes!AB88+SmtRes!AD88)*SmtRes!Y88*Source!I37,2),2)</f>
        <v>0</v>
      </c>
      <c r="L194" s="105"/>
    </row>
    <row r="195" spans="1:12">
      <c r="A195" s="105"/>
      <c r="B195" s="105" t="str">
        <f>SmtRes!I89</f>
        <v>113-0079</v>
      </c>
      <c r="C195" s="105" t="str">
        <f>SmtRes!K89</f>
        <v>Лак БТ-577</v>
      </c>
      <c r="D195" s="105" t="str">
        <f>SmtRes!O89</f>
        <v>т</v>
      </c>
      <c r="E195" s="105">
        <f>SmtRes!Y89*Source!I37</f>
        <v>1E-3</v>
      </c>
      <c r="F195" s="105" t="str">
        <f>SmtRes!AU89</f>
        <v/>
      </c>
      <c r="G195" s="105">
        <f>ROUND((SmtRes!AA89+SmtRes!AB89+SmtRes!AD89)*SmtRes!Y89,2)</f>
        <v>1.22</v>
      </c>
      <c r="H195" s="105">
        <f>ROUND((SmtRes!AA89+SmtRes!AB89+SmtRes!AD89)*SmtRes!Y89*Source!I37,2)</f>
        <v>12.25</v>
      </c>
      <c r="I195" s="105" t="str">
        <f>Source!BO37</f>
        <v>33-04-030-1</v>
      </c>
      <c r="J195" s="105">
        <f>IF(SmtRes!H89=1,Source!BA37,IF(SmtRes!H89=2,Source!BB37,Source!BC37))</f>
        <v>9.67</v>
      </c>
      <c r="K195" s="105">
        <f>ROUND(IF(SmtRes!H89=1,Source!BA37,IF(SmtRes!H89=2,Source!BB37,Source!BC37))*ROUND((SmtRes!AA89+SmtRes!AB89+SmtRes!AD89)*SmtRes!Y89*Source!I37,2),2)</f>
        <v>118.46</v>
      </c>
      <c r="L195" s="105"/>
    </row>
    <row r="196" spans="1:12">
      <c r="A196" s="105"/>
      <c r="B196" s="105" t="str">
        <f>SmtRes!I90</f>
        <v>201-9261</v>
      </c>
      <c r="C196" s="105" t="str">
        <f>SmtRes!K90</f>
        <v>Детали крепления стальные</v>
      </c>
      <c r="D196" s="105" t="str">
        <f>SmtRes!O90</f>
        <v>кг</v>
      </c>
      <c r="E196" s="105">
        <f>SmtRes!Y90*Source!I37</f>
        <v>0</v>
      </c>
      <c r="F196" s="105" t="str">
        <f>SmtRes!AU90</f>
        <v/>
      </c>
      <c r="G196" s="105">
        <f>ROUND((SmtRes!AA90+SmtRes!AB90+SmtRes!AD90)*SmtRes!Y90,2)</f>
        <v>0</v>
      </c>
      <c r="H196" s="105">
        <f>ROUND((SmtRes!AA90+SmtRes!AB90+SmtRes!AD90)*SmtRes!Y90*Source!I37,2)</f>
        <v>0</v>
      </c>
      <c r="I196" s="105" t="str">
        <f>Source!BO37</f>
        <v>33-04-030-1</v>
      </c>
      <c r="J196" s="105">
        <f>IF(SmtRes!H90=1,Source!BA37,IF(SmtRes!H90=2,Source!BB37,Source!BC37))</f>
        <v>9.67</v>
      </c>
      <c r="K196" s="105">
        <f>ROUND(IF(SmtRes!H90=1,Source!BA37,IF(SmtRes!H90=2,Source!BB37,Source!BC37))*ROUND((SmtRes!AA90+SmtRes!AB90+SmtRes!AD90)*SmtRes!Y90*Source!I37,2),2)</f>
        <v>0</v>
      </c>
      <c r="L196" s="105"/>
    </row>
    <row r="197" spans="1:12">
      <c r="A197" s="105"/>
      <c r="B197" s="105" t="str">
        <f>SmtRes!I91</f>
        <v>201-9266</v>
      </c>
      <c r="C197" s="105" t="str">
        <f>SmtRes!K91</f>
        <v>Хомуты стальные</v>
      </c>
      <c r="D197" s="109" t="str">
        <f>SmtRes!O91</f>
        <v>кг</v>
      </c>
      <c r="E197" s="109">
        <f>SmtRes!Y91*Source!I37</f>
        <v>0</v>
      </c>
      <c r="F197" s="109" t="str">
        <f>SmtRes!AU91</f>
        <v/>
      </c>
      <c r="G197" s="109">
        <f>ROUND((SmtRes!AA91+SmtRes!AB91+SmtRes!AD91)*SmtRes!Y91,2)</f>
        <v>0</v>
      </c>
      <c r="H197" s="109">
        <f>ROUND((SmtRes!AA91+SmtRes!AB91+SmtRes!AD91)*SmtRes!Y91*Source!I37,2)</f>
        <v>0</v>
      </c>
      <c r="I197" s="109" t="str">
        <f>Source!BO37</f>
        <v>33-04-030-1</v>
      </c>
      <c r="J197" s="109">
        <f>IF(SmtRes!H91=1,Source!BA37,IF(SmtRes!H91=2,Source!BB37,Source!BC37))</f>
        <v>9.67</v>
      </c>
      <c r="K197" s="109">
        <f>ROUND(IF(SmtRes!H91=1,Source!BA37,IF(SmtRes!H91=2,Source!BB37,Source!BC37))*ROUND((SmtRes!AA91+SmtRes!AB91+SmtRes!AD91)*SmtRes!Y91*Source!I37,2),2)</f>
        <v>0</v>
      </c>
      <c r="L197" s="109"/>
    </row>
    <row r="198" spans="1:12" s="89" customFormat="1" ht="25.5">
      <c r="A198" s="106">
        <v>9</v>
      </c>
      <c r="B198" s="107" t="str">
        <f>Source!F38</f>
        <v>м08-02-471-4</v>
      </c>
      <c r="C198" s="108" t="str">
        <f>Source!G38</f>
        <v>Заземлитель вертикальный из круглой стали диаметром: 16 мм</v>
      </c>
      <c r="D198" s="110" t="str">
        <f>Source!H38</f>
        <v>10 шт.</v>
      </c>
      <c r="E198" s="111">
        <v>2.8</v>
      </c>
      <c r="F198" s="111"/>
      <c r="G198" s="111">
        <f>ROUND(Source!AB38,3)</f>
        <v>545.53300000000002</v>
      </c>
      <c r="H198" s="111">
        <f>ROUND(Source!AB38*Source!I38,3)</f>
        <v>1527.492</v>
      </c>
      <c r="I198" s="111"/>
      <c r="J198" s="111"/>
      <c r="K198" s="111">
        <f>ROUND(Source!O38,2)</f>
        <v>10546.76</v>
      </c>
      <c r="L198" s="111"/>
    </row>
    <row r="199" spans="1:12">
      <c r="A199" s="92"/>
      <c r="B199" s="92"/>
      <c r="C199" s="83" t="s">
        <v>429</v>
      </c>
      <c r="D199" s="98"/>
      <c r="E199" s="98"/>
      <c r="F199" s="99" t="str">
        <f>IF(Source!DG38="","-",Source!DG38)</f>
        <v>*1,15</v>
      </c>
      <c r="G199" s="98">
        <f>ROUND(Source!AF38,3)</f>
        <v>86.561000000000007</v>
      </c>
      <c r="H199" s="98">
        <f>ROUND(Source!AF38*Source!I38,3)</f>
        <v>242.37100000000001</v>
      </c>
      <c r="I199" s="100" t="str">
        <f>Source!BO38</f>
        <v>м08-02-471-4</v>
      </c>
      <c r="J199" s="98">
        <v>12.43</v>
      </c>
      <c r="K199" s="98">
        <f>ROUND(Source!S38,2)</f>
        <v>3012.67</v>
      </c>
      <c r="L199" s="98"/>
    </row>
    <row r="200" spans="1:12">
      <c r="A200" s="92"/>
      <c r="B200" s="92"/>
      <c r="C200" s="83" t="s">
        <v>430</v>
      </c>
      <c r="D200" s="98"/>
      <c r="E200" s="98"/>
      <c r="F200" s="99" t="str">
        <f>IF(Source!DE38="","-",Source!DE38)</f>
        <v>*1,15</v>
      </c>
      <c r="G200" s="98">
        <f>ROUND(Source!AD38,3)</f>
        <v>62.341999999999999</v>
      </c>
      <c r="H200" s="98">
        <f>ROUND(Source!AD38*Source!I38,3)</f>
        <v>174.55799999999999</v>
      </c>
      <c r="I200" s="100"/>
      <c r="J200" s="98">
        <v>4.67</v>
      </c>
      <c r="K200" s="98">
        <f>ROUND(Source!Q38,2)</f>
        <v>815.18</v>
      </c>
      <c r="L200" s="98"/>
    </row>
    <row r="201" spans="1:12">
      <c r="A201" s="92"/>
      <c r="B201" s="92"/>
      <c r="C201" s="83" t="s">
        <v>431</v>
      </c>
      <c r="D201" s="98"/>
      <c r="E201" s="98"/>
      <c r="F201" s="99" t="str">
        <f>IF(Source!DF38="","-",Source!DF38)</f>
        <v>*1,15</v>
      </c>
      <c r="G201" s="98">
        <f>ROUND(Source!AE38,3)</f>
        <v>2.093</v>
      </c>
      <c r="H201" s="98">
        <f>ROUND(Source!AE38*Source!I38,3)</f>
        <v>5.86</v>
      </c>
      <c r="I201" s="100"/>
      <c r="J201" s="98">
        <v>12.43</v>
      </c>
      <c r="K201" s="98">
        <f>ROUND(Source!R38,2)</f>
        <v>72.84</v>
      </c>
      <c r="L201" s="98"/>
    </row>
    <row r="202" spans="1:12">
      <c r="A202" s="92"/>
      <c r="B202" s="92"/>
      <c r="C202" s="83" t="s">
        <v>432</v>
      </c>
      <c r="D202" s="98"/>
      <c r="E202" s="98"/>
      <c r="F202" s="99" t="str">
        <f>IF(Source!DD38="","-",Source!DD38)</f>
        <v>-</v>
      </c>
      <c r="G202" s="98">
        <f>ROUND(Source!AC38,3)</f>
        <v>396.63</v>
      </c>
      <c r="H202" s="98">
        <f>ROUND(Source!AC38*Source!I38,3)</f>
        <v>1110.5640000000001</v>
      </c>
      <c r="I202" s="100"/>
      <c r="J202" s="98">
        <v>6.05</v>
      </c>
      <c r="K202" s="98">
        <f>ROUND(Source!P38,2)</f>
        <v>6718.91</v>
      </c>
      <c r="L202" s="98"/>
    </row>
    <row r="203" spans="1:12">
      <c r="A203" s="92"/>
      <c r="B203" s="92"/>
      <c r="C203" s="83" t="s">
        <v>433</v>
      </c>
      <c r="D203" s="98"/>
      <c r="E203" s="98">
        <f>ROUND(Source!AH38,2)</f>
        <v>9.5299999999999994</v>
      </c>
      <c r="F203" s="98"/>
      <c r="G203" s="98"/>
      <c r="H203" s="98"/>
      <c r="I203" s="98"/>
      <c r="J203" s="98"/>
      <c r="K203" s="98"/>
      <c r="L203" s="98">
        <f>ROUND(Source!U38,2)</f>
        <v>26.69</v>
      </c>
    </row>
    <row r="204" spans="1:12">
      <c r="A204" s="92"/>
      <c r="B204" s="92"/>
      <c r="C204" s="83" t="s">
        <v>434</v>
      </c>
      <c r="D204" s="98"/>
      <c r="E204" s="101" t="str">
        <f>CONCATENATE(Source!BZ38,"%")</f>
        <v>95%</v>
      </c>
      <c r="F204" s="98"/>
      <c r="G204" s="98">
        <f>ROUND((Source!AO38+ Source!AN38)*Source!AT38/100,3)</f>
        <v>62.442999999999998</v>
      </c>
      <c r="H204" s="98">
        <f>ROUND((Source!AE38+ Source!AF38)*Source!AT38/100*Source!I38,2)</f>
        <v>201.07</v>
      </c>
      <c r="I204" s="98"/>
      <c r="J204" s="98" t="str">
        <f>CONCATENATE(Source!AT38,"%")</f>
        <v>81%</v>
      </c>
      <c r="K204" s="98">
        <f>ROUND(Source!X38,2)</f>
        <v>2499.2600000000002</v>
      </c>
      <c r="L204" s="98"/>
    </row>
    <row r="205" spans="1:12">
      <c r="A205" s="92"/>
      <c r="B205" s="92"/>
      <c r="C205" s="83" t="s">
        <v>435</v>
      </c>
      <c r="D205" s="102"/>
      <c r="E205" s="103" t="str">
        <f>CONCATENATE(Source!CA38,"%")</f>
        <v>65%</v>
      </c>
      <c r="F205" s="102"/>
      <c r="G205" s="102">
        <f>ROUND((Source!AO38+ Source!AN38)*Source!AU38/100,3)</f>
        <v>40.087000000000003</v>
      </c>
      <c r="H205" s="102">
        <f>ROUND((Source!AE38+ Source!AF38)*Source!AU38/100*Source!I38,2)</f>
        <v>129.08000000000001</v>
      </c>
      <c r="I205" s="102"/>
      <c r="J205" s="102" t="str">
        <f>CONCATENATE(Source!AU38,"%")</f>
        <v>52%</v>
      </c>
      <c r="K205" s="102">
        <f>ROUND(Source!Y38,2)</f>
        <v>1604.47</v>
      </c>
      <c r="L205" s="102"/>
    </row>
    <row r="206" spans="1:12">
      <c r="A206" s="92"/>
      <c r="B206" s="92"/>
      <c r="C206" s="83"/>
      <c r="D206" s="104"/>
      <c r="E206" s="104"/>
      <c r="F206" s="104"/>
      <c r="G206" s="104">
        <f>ROUND((Source!AO38+ Source!AN38)/100*(Source!AT38+Source!AU38)+Source!AK38,2)</f>
        <v>628.64</v>
      </c>
      <c r="H206" s="104">
        <f>ROUND(Source!DY38,2)</f>
        <v>1857.64</v>
      </c>
      <c r="I206" s="104"/>
      <c r="J206" s="104"/>
      <c r="K206" s="104">
        <f>ROUND(Source!O38+Source!X38+Source!Y38,2)</f>
        <v>14650.49</v>
      </c>
      <c r="L206" s="104">
        <f>ROUND(Source!U38,2)</f>
        <v>26.69</v>
      </c>
    </row>
    <row r="207" spans="1:12">
      <c r="A207" s="105"/>
      <c r="B207" s="105" t="str">
        <f>SmtRes!I92</f>
        <v>1-2038-69</v>
      </c>
      <c r="C207" s="105" t="str">
        <f>SmtRes!K92</f>
        <v>Рабочий монтажник среднего разряда 3,8</v>
      </c>
      <c r="D207" s="105" t="str">
        <f>SmtRes!O92</f>
        <v>чел.-ч</v>
      </c>
      <c r="E207" s="105">
        <f>SmtRes!Y92*Source!I38</f>
        <v>26.693799999999992</v>
      </c>
      <c r="F207" s="105" t="str">
        <f>SmtRes!AU92</f>
        <v>*1,15</v>
      </c>
      <c r="G207" s="105">
        <f>ROUND((SmtRes!AA92+SmtRes!AB92+SmtRes!AD92)*SmtRes!Y92,2)</f>
        <v>86.56</v>
      </c>
      <c r="H207" s="105">
        <f>ROUND((SmtRes!AA92+SmtRes!AB92+SmtRes!AD92)*SmtRes!Y92*Source!I38,2)</f>
        <v>242.38</v>
      </c>
      <c r="I207" s="105" t="str">
        <f>Source!BO38</f>
        <v>м08-02-471-4</v>
      </c>
      <c r="J207" s="105">
        <f>IF(SmtRes!H92=1,Source!BA38,IF(SmtRes!H92=2,Source!BB38,Source!BC38))</f>
        <v>12.43</v>
      </c>
      <c r="K207" s="105">
        <f>ROUND(IF(SmtRes!H92=1,Source!BA38,IF(SmtRes!H92=2,Source!BB38,Source!BC38))*ROUND((SmtRes!AA92+SmtRes!AB92+SmtRes!AD92)*SmtRes!Y92*Source!I38,2),2)</f>
        <v>3012.78</v>
      </c>
      <c r="L207" s="105"/>
    </row>
    <row r="208" spans="1:12">
      <c r="A208" s="105"/>
      <c r="B208" s="105" t="str">
        <f>SmtRes!I93</f>
        <v>2</v>
      </c>
      <c r="C208" s="105" t="str">
        <f>SmtRes!K93</f>
        <v>Затраты труда машинистов</v>
      </c>
      <c r="D208" s="105" t="str">
        <f>SmtRes!O93</f>
        <v>чел.час</v>
      </c>
      <c r="E208" s="105">
        <f>SmtRes!Y93*Source!I38</f>
        <v>0.45079999999999998</v>
      </c>
      <c r="F208" s="105" t="str">
        <f>SmtRes!AU93</f>
        <v>*1,15</v>
      </c>
      <c r="G208" s="105">
        <f>ROUND((SmtRes!AA93+SmtRes!AB93+SmtRes!AD93)*SmtRes!Y93,2)</f>
        <v>0</v>
      </c>
      <c r="H208" s="105">
        <f>ROUND((SmtRes!AA93+SmtRes!AB93+SmtRes!AD93)*SmtRes!Y93*Source!I38,2)</f>
        <v>0</v>
      </c>
      <c r="I208" s="105" t="str">
        <f>Source!BO38</f>
        <v>м08-02-471-4</v>
      </c>
      <c r="J208" s="105">
        <f>IF(SmtRes!H93=1,Source!BA38,IF(SmtRes!H93=2,Source!BB38,Source!BC38))</f>
        <v>12.43</v>
      </c>
      <c r="K208" s="105">
        <f>ROUND(IF(SmtRes!H93=1,Source!BA38,IF(SmtRes!H93=2,Source!BB38,Source!BC38))*ROUND((SmtRes!AA93+SmtRes!AB93+SmtRes!AD93)*SmtRes!Y93*Source!I38,2),2)</f>
        <v>0</v>
      </c>
      <c r="L208" s="105"/>
    </row>
    <row r="209" spans="1:12" ht="25.5">
      <c r="A209" s="105"/>
      <c r="B209" s="105" t="str">
        <f>SmtRes!I94</f>
        <v>021102</v>
      </c>
      <c r="C209" s="105" t="str">
        <f>SmtRes!K94</f>
        <v>Краны на автомобильном ходу при работе на монтаже технологического оборудования: 10т</v>
      </c>
      <c r="D209" s="105" t="str">
        <f>SmtRes!O94</f>
        <v>маш.-ч</v>
      </c>
      <c r="E209" s="105">
        <f>SmtRes!Y94*Source!I38</f>
        <v>0.45079999999999998</v>
      </c>
      <c r="F209" s="105" t="str">
        <f>SmtRes!AU94</f>
        <v>*1,15</v>
      </c>
      <c r="G209" s="105">
        <f>ROUND((SmtRes!AA94+SmtRes!AB94+SmtRes!AD94)*SmtRes!Y94,2)</f>
        <v>21.11</v>
      </c>
      <c r="H209" s="105">
        <f>ROUND((SmtRes!AA94+SmtRes!AB94+SmtRes!AD94)*SmtRes!Y94*Source!I38,2)</f>
        <v>59.1</v>
      </c>
      <c r="I209" s="105" t="str">
        <f>Source!BO38</f>
        <v>м08-02-471-4</v>
      </c>
      <c r="J209" s="105">
        <f>IF(SmtRes!H94=1,Source!BA38,IF(SmtRes!H94=2,Source!BB38,Source!BC38))</f>
        <v>4.67</v>
      </c>
      <c r="K209" s="105">
        <f>ROUND(IF(SmtRes!H94=1,Source!BA38,IF(SmtRes!H94=2,Source!BB38,Source!BC38))*ROUND((SmtRes!AA94+SmtRes!AB94+SmtRes!AD94)*SmtRes!Y94*Source!I38,2),2)</f>
        <v>276</v>
      </c>
      <c r="L209" s="105"/>
    </row>
    <row r="210" spans="1:12" ht="25.5">
      <c r="A210" s="105"/>
      <c r="B210" s="105" t="str">
        <f>SmtRes!I95</f>
        <v>040502</v>
      </c>
      <c r="C210" s="105" t="str">
        <f>SmtRes!K95</f>
        <v>Установки для сварки: ручной дуговой (постоянного тока)</v>
      </c>
      <c r="D210" s="105" t="str">
        <f>SmtRes!O95</f>
        <v>маш.-ч</v>
      </c>
      <c r="E210" s="105">
        <f>SmtRes!Y95*Source!I38</f>
        <v>8.178799999999999</v>
      </c>
      <c r="F210" s="105" t="str">
        <f>SmtRes!AU95</f>
        <v>*1,15</v>
      </c>
      <c r="G210" s="105">
        <f>ROUND((SmtRes!AA95+SmtRes!AB95+SmtRes!AD95)*SmtRes!Y95,2)</f>
        <v>23.66</v>
      </c>
      <c r="H210" s="105">
        <f>ROUND((SmtRes!AA95+SmtRes!AB95+SmtRes!AD95)*SmtRes!Y95*Source!I38,2)</f>
        <v>66.25</v>
      </c>
      <c r="I210" s="105" t="str">
        <f>Source!BO38</f>
        <v>м08-02-471-4</v>
      </c>
      <c r="J210" s="105">
        <f>IF(SmtRes!H95=1,Source!BA38,IF(SmtRes!H95=2,Source!BB38,Source!BC38))</f>
        <v>4.67</v>
      </c>
      <c r="K210" s="105">
        <f>ROUND(IF(SmtRes!H95=1,Source!BA38,IF(SmtRes!H95=2,Source!BB38,Source!BC38))*ROUND((SmtRes!AA95+SmtRes!AB95+SmtRes!AD95)*SmtRes!Y95*Source!I38,2),2)</f>
        <v>309.39</v>
      </c>
      <c r="L210" s="105"/>
    </row>
    <row r="211" spans="1:12">
      <c r="A211" s="105"/>
      <c r="B211" s="105" t="str">
        <f>SmtRes!I96</f>
        <v>400002</v>
      </c>
      <c r="C211" s="105" t="str">
        <f>SmtRes!K96</f>
        <v>Автомобили бортовые, грузоподъемность: до 8 т</v>
      </c>
      <c r="D211" s="105" t="str">
        <f>SmtRes!O96</f>
        <v>маш.-ч</v>
      </c>
      <c r="E211" s="105">
        <f>SmtRes!Y96*Source!I38</f>
        <v>0.45079999999999998</v>
      </c>
      <c r="F211" s="105" t="str">
        <f>SmtRes!AU96</f>
        <v>*1,15</v>
      </c>
      <c r="G211" s="105">
        <f>ROUND((SmtRes!AA96+SmtRes!AB96+SmtRes!AD96)*SmtRes!Y96,2)</f>
        <v>17.579999999999998</v>
      </c>
      <c r="H211" s="105">
        <f>ROUND((SmtRes!AA96+SmtRes!AB96+SmtRes!AD96)*SmtRes!Y96*Source!I38,2)</f>
        <v>49.21</v>
      </c>
      <c r="I211" s="105" t="str">
        <f>Source!BO38</f>
        <v>м08-02-471-4</v>
      </c>
      <c r="J211" s="105">
        <f>IF(SmtRes!H96=1,Source!BA38,IF(SmtRes!H96=2,Source!BB38,Source!BC38))</f>
        <v>4.67</v>
      </c>
      <c r="K211" s="105">
        <f>ROUND(IF(SmtRes!H96=1,Source!BA38,IF(SmtRes!H96=2,Source!BB38,Source!BC38))*ROUND((SmtRes!AA96+SmtRes!AB96+SmtRes!AD96)*SmtRes!Y96*Source!I38,2),2)</f>
        <v>229.81</v>
      </c>
      <c r="L211" s="105"/>
    </row>
    <row r="212" spans="1:12" ht="25.5">
      <c r="A212" s="105"/>
      <c r="B212" s="105" t="str">
        <f>SmtRes!I97</f>
        <v>101-1614</v>
      </c>
      <c r="C212" s="105" t="str">
        <f>SmtRes!K97</f>
        <v>Сталь круглая углеродистая обыкновенного качества марки ВСт3пс5-1 диаметром 16 мм</v>
      </c>
      <c r="D212" s="105" t="str">
        <f>SmtRes!O97</f>
        <v>т</v>
      </c>
      <c r="E212" s="105">
        <f>SmtRes!Y97*Source!I38</f>
        <v>0.2268</v>
      </c>
      <c r="F212" s="105" t="str">
        <f>SmtRes!AU97</f>
        <v/>
      </c>
      <c r="G212" s="105">
        <f>ROUND((SmtRes!AA97+SmtRes!AB97+SmtRes!AD97)*SmtRes!Y97,2)</f>
        <v>368.16</v>
      </c>
      <c r="H212" s="105">
        <f>ROUND((SmtRes!AA97+SmtRes!AB97+SmtRes!AD97)*SmtRes!Y97*Source!I38,2)</f>
        <v>1030.8499999999999</v>
      </c>
      <c r="I212" s="105" t="str">
        <f>Source!BO38</f>
        <v>м08-02-471-4</v>
      </c>
      <c r="J212" s="105">
        <f>IF(SmtRes!H97=1,Source!BA38,IF(SmtRes!H97=2,Source!BB38,Source!BC38))</f>
        <v>6.05</v>
      </c>
      <c r="K212" s="105">
        <f>ROUND(IF(SmtRes!H97=1,Source!BA38,IF(SmtRes!H97=2,Source!BB38,Source!BC38))*ROUND((SmtRes!AA97+SmtRes!AB97+SmtRes!AD97)*SmtRes!Y97*Source!I38,2),2)</f>
        <v>6236.64</v>
      </c>
      <c r="L212" s="105"/>
    </row>
    <row r="213" spans="1:12">
      <c r="A213" s="105"/>
      <c r="B213" s="105" t="str">
        <f>SmtRes!I98</f>
        <v>101-1924</v>
      </c>
      <c r="C213" s="105" t="str">
        <f>SmtRes!K98</f>
        <v>Электроды диаметром 4 мм Э42А</v>
      </c>
      <c r="D213" s="105" t="str">
        <f>SmtRes!O98</f>
        <v>кг</v>
      </c>
      <c r="E213" s="105">
        <f>SmtRes!Y98*Source!I38</f>
        <v>2.1839999999999997</v>
      </c>
      <c r="F213" s="105" t="str">
        <f>SmtRes!AU98</f>
        <v/>
      </c>
      <c r="G213" s="105">
        <f>ROUND((SmtRes!AA98+SmtRes!AB98+SmtRes!AD98)*SmtRes!Y98,2)</f>
        <v>8.67</v>
      </c>
      <c r="H213" s="105">
        <f>ROUND((SmtRes!AA98+SmtRes!AB98+SmtRes!AD98)*SmtRes!Y98*Source!I38,2)</f>
        <v>24.26</v>
      </c>
      <c r="I213" s="105" t="str">
        <f>Source!BO38</f>
        <v>м08-02-471-4</v>
      </c>
      <c r="J213" s="105">
        <f>IF(SmtRes!H98=1,Source!BA38,IF(SmtRes!H98=2,Source!BB38,Source!BC38))</f>
        <v>6.05</v>
      </c>
      <c r="K213" s="105">
        <f>ROUND(IF(SmtRes!H98=1,Source!BA38,IF(SmtRes!H98=2,Source!BB38,Source!BC38))*ROUND((SmtRes!AA98+SmtRes!AB98+SmtRes!AD98)*SmtRes!Y98*Source!I38,2),2)</f>
        <v>146.77000000000001</v>
      </c>
      <c r="L213" s="105"/>
    </row>
    <row r="214" spans="1:12">
      <c r="A214" s="105"/>
      <c r="B214" s="105" t="str">
        <f>SmtRes!I99</f>
        <v>113-1786</v>
      </c>
      <c r="C214" s="105" t="str">
        <f>SmtRes!K99</f>
        <v>Лак битумный БТ-123</v>
      </c>
      <c r="D214" s="105" t="str">
        <f>SmtRes!O99</f>
        <v>т</v>
      </c>
      <c r="E214" s="105">
        <f>SmtRes!Y99*Source!I38</f>
        <v>5.5999999999999999E-3</v>
      </c>
      <c r="F214" s="105" t="str">
        <f>SmtRes!AU99</f>
        <v/>
      </c>
      <c r="G214" s="105">
        <f>ROUND((SmtRes!AA99+SmtRes!AB99+SmtRes!AD99)*SmtRes!Y99,2)</f>
        <v>19.8</v>
      </c>
      <c r="H214" s="105">
        <f>ROUND((SmtRes!AA99+SmtRes!AB99+SmtRes!AD99)*SmtRes!Y99*Source!I38,2)</f>
        <v>55.45</v>
      </c>
      <c r="I214" s="105" t="str">
        <f>Source!BO38</f>
        <v>м08-02-471-4</v>
      </c>
      <c r="J214" s="105">
        <f>IF(SmtRes!H99=1,Source!BA38,IF(SmtRes!H99=2,Source!BB38,Source!BC38))</f>
        <v>6.05</v>
      </c>
      <c r="K214" s="105">
        <f>ROUND(IF(SmtRes!H99=1,Source!BA38,IF(SmtRes!H99=2,Source!BB38,Source!BC38))*ROUND((SmtRes!AA99+SmtRes!AB99+SmtRes!AD99)*SmtRes!Y99*Source!I38,2),2)</f>
        <v>335.47</v>
      </c>
      <c r="L214" s="105"/>
    </row>
    <row r="215" spans="1:12">
      <c r="A215" s="105"/>
      <c r="B215" s="105" t="str">
        <f>SmtRes!I100</f>
        <v>999-9950</v>
      </c>
      <c r="C215" s="105" t="str">
        <f>SmtRes!K100</f>
        <v>Масса оборудования</v>
      </c>
      <c r="D215" s="109" t="str">
        <f>SmtRes!O100</f>
        <v>т</v>
      </c>
      <c r="E215" s="109">
        <f>SmtRes!Y100*Source!I38</f>
        <v>0</v>
      </c>
      <c r="F215" s="109" t="str">
        <f>SmtRes!AU100</f>
        <v/>
      </c>
      <c r="G215" s="109">
        <f>ROUND((SmtRes!AA100+SmtRes!AB100+SmtRes!AD100)*SmtRes!Y100,2)</f>
        <v>0</v>
      </c>
      <c r="H215" s="109">
        <f>ROUND((SmtRes!AA100+SmtRes!AB100+SmtRes!AD100)*SmtRes!Y100*Source!I38,2)</f>
        <v>0</v>
      </c>
      <c r="I215" s="109" t="str">
        <f>Source!BO38</f>
        <v>м08-02-471-4</v>
      </c>
      <c r="J215" s="109">
        <f>IF(SmtRes!H100=1,Source!BA38,IF(SmtRes!H100=2,Source!BB38,Source!BC38))</f>
        <v>6.05</v>
      </c>
      <c r="K215" s="109">
        <f>ROUND(IF(SmtRes!H100=1,Source!BA38,IF(SmtRes!H100=2,Source!BB38,Source!BC38))*ROUND((SmtRes!AA100+SmtRes!AB100+SmtRes!AD100)*SmtRes!Y100*Source!I38,2),2)</f>
        <v>0</v>
      </c>
      <c r="L215" s="109"/>
    </row>
    <row r="216" spans="1:12" s="89" customFormat="1" ht="25.5">
      <c r="A216" s="106">
        <v>10</v>
      </c>
      <c r="B216" s="107" t="str">
        <f>Source!F39</f>
        <v>м08-02-472-2</v>
      </c>
      <c r="C216" s="108" t="str">
        <f>Source!G39</f>
        <v>Заземлитель горизонтальный из стали: полосовой сечением 160 мм2</v>
      </c>
      <c r="D216" s="110" t="str">
        <f>Source!H39</f>
        <v>100 м</v>
      </c>
      <c r="E216" s="111">
        <v>0.84</v>
      </c>
      <c r="F216" s="111"/>
      <c r="G216" s="111">
        <f>ROUND(Source!AB39,3)</f>
        <v>1245.912</v>
      </c>
      <c r="H216" s="111">
        <f>ROUND(Source!AB39*Source!I39,3)</f>
        <v>1046.566</v>
      </c>
      <c r="I216" s="111"/>
      <c r="J216" s="111"/>
      <c r="K216" s="111">
        <f>ROUND(Source!O39,2)</f>
        <v>5487.59</v>
      </c>
      <c r="L216" s="111"/>
    </row>
    <row r="217" spans="1:12">
      <c r="A217" s="92"/>
      <c r="B217" s="92"/>
      <c r="C217" s="83" t="s">
        <v>429</v>
      </c>
      <c r="D217" s="98"/>
      <c r="E217" s="98"/>
      <c r="F217" s="99" t="str">
        <f>IF(Source!DG39="","-",Source!DG39)</f>
        <v>*1,15</v>
      </c>
      <c r="G217" s="98">
        <f>ROUND(Source!AF39,3)</f>
        <v>173.34</v>
      </c>
      <c r="H217" s="98">
        <f>ROUND(Source!AF39*Source!I39,3)</f>
        <v>145.60599999999999</v>
      </c>
      <c r="I217" s="100" t="str">
        <f>Source!BO39</f>
        <v>м08-02-472-2</v>
      </c>
      <c r="J217" s="98">
        <v>12.43</v>
      </c>
      <c r="K217" s="98">
        <f>ROUND(Source!S39,2)</f>
        <v>1809.88</v>
      </c>
      <c r="L217" s="98"/>
    </row>
    <row r="218" spans="1:12">
      <c r="A218" s="92"/>
      <c r="B218" s="92"/>
      <c r="C218" s="83" t="s">
        <v>430</v>
      </c>
      <c r="D218" s="98"/>
      <c r="E218" s="98"/>
      <c r="F218" s="99" t="str">
        <f>IF(Source!DE39="","-",Source!DE39)</f>
        <v>*1,15</v>
      </c>
      <c r="G218" s="98">
        <f>ROUND(Source!AD39,3)</f>
        <v>89.941999999999993</v>
      </c>
      <c r="H218" s="98">
        <f>ROUND(Source!AD39*Source!I39,3)</f>
        <v>75.551000000000002</v>
      </c>
      <c r="I218" s="100"/>
      <c r="J218" s="98">
        <v>4.6500000000000004</v>
      </c>
      <c r="K218" s="98">
        <f>ROUND(Source!Q39,2)</f>
        <v>351.31</v>
      </c>
      <c r="L218" s="98"/>
    </row>
    <row r="219" spans="1:12">
      <c r="A219" s="92"/>
      <c r="B219" s="92"/>
      <c r="C219" s="83" t="s">
        <v>431</v>
      </c>
      <c r="D219" s="98"/>
      <c r="E219" s="98"/>
      <c r="F219" s="99" t="str">
        <f>IF(Source!DF39="","-",Source!DF39)</f>
        <v>*1,15</v>
      </c>
      <c r="G219" s="98">
        <f>ROUND(Source!AE39,3)</f>
        <v>3.3010000000000002</v>
      </c>
      <c r="H219" s="98">
        <f>ROUND(Source!AE39*Source!I39,3)</f>
        <v>2.7730000000000001</v>
      </c>
      <c r="I219" s="100"/>
      <c r="J219" s="98">
        <v>12.43</v>
      </c>
      <c r="K219" s="98">
        <f>ROUND(Source!R39,2)</f>
        <v>34.47</v>
      </c>
      <c r="L219" s="98"/>
    </row>
    <row r="220" spans="1:12">
      <c r="A220" s="92"/>
      <c r="B220" s="92"/>
      <c r="C220" s="83" t="s">
        <v>432</v>
      </c>
      <c r="D220" s="98"/>
      <c r="E220" s="98"/>
      <c r="F220" s="99" t="str">
        <f>IF(Source!DD39="","-",Source!DD39)</f>
        <v>-</v>
      </c>
      <c r="G220" s="98">
        <f>ROUND(Source!AC39,3)</f>
        <v>982.63</v>
      </c>
      <c r="H220" s="98">
        <f>ROUND(Source!AC39*Source!I39,3)</f>
        <v>825.40899999999999</v>
      </c>
      <c r="I220" s="100"/>
      <c r="J220" s="98">
        <v>4.03</v>
      </c>
      <c r="K220" s="98">
        <f>ROUND(Source!P39,2)</f>
        <v>3326.4</v>
      </c>
      <c r="L220" s="98"/>
    </row>
    <row r="221" spans="1:12">
      <c r="A221" s="92"/>
      <c r="B221" s="92"/>
      <c r="C221" s="83" t="s">
        <v>433</v>
      </c>
      <c r="D221" s="98"/>
      <c r="E221" s="98">
        <f>ROUND(Source!AH39,2)</f>
        <v>19.09</v>
      </c>
      <c r="F221" s="98"/>
      <c r="G221" s="98"/>
      <c r="H221" s="98"/>
      <c r="I221" s="98"/>
      <c r="J221" s="98"/>
      <c r="K221" s="98"/>
      <c r="L221" s="98">
        <f>ROUND(Source!U39,2)</f>
        <v>16.04</v>
      </c>
    </row>
    <row r="222" spans="1:12">
      <c r="A222" s="92"/>
      <c r="B222" s="92"/>
      <c r="C222" s="83" t="s">
        <v>434</v>
      </c>
      <c r="D222" s="98"/>
      <c r="E222" s="101" t="str">
        <f>CONCATENATE(Source!BZ39,"%")</f>
        <v>95%</v>
      </c>
      <c r="F222" s="98"/>
      <c r="G222" s="98">
        <f>ROUND((Source!AO39+ Source!AN39)*Source!AT39/100,3)</f>
        <v>124.416</v>
      </c>
      <c r="H222" s="98">
        <f>ROUND((Source!AE39+ Source!AF39)*Source!AT39/100*Source!I39,2)</f>
        <v>120.19</v>
      </c>
      <c r="I222" s="98"/>
      <c r="J222" s="98" t="str">
        <f>CONCATENATE(Source!AT39,"%")</f>
        <v>81%</v>
      </c>
      <c r="K222" s="98">
        <f>ROUND(Source!X39,2)</f>
        <v>1493.92</v>
      </c>
      <c r="L222" s="98"/>
    </row>
    <row r="223" spans="1:12">
      <c r="A223" s="92"/>
      <c r="B223" s="92"/>
      <c r="C223" s="83" t="s">
        <v>435</v>
      </c>
      <c r="D223" s="102"/>
      <c r="E223" s="103" t="str">
        <f>CONCATENATE(Source!CA39,"%")</f>
        <v>65%</v>
      </c>
      <c r="F223" s="102"/>
      <c r="G223" s="102">
        <f>ROUND((Source!AO39+ Source!AN39)*Source!AU39/100,3)</f>
        <v>79.872</v>
      </c>
      <c r="H223" s="102">
        <f>ROUND((Source!AE39+ Source!AF39)*Source!AU39/100*Source!I39,2)</f>
        <v>77.16</v>
      </c>
      <c r="I223" s="102"/>
      <c r="J223" s="102" t="str">
        <f>CONCATENATE(Source!AU39,"%")</f>
        <v>52%</v>
      </c>
      <c r="K223" s="102">
        <f>ROUND(Source!Y39,2)</f>
        <v>959.06</v>
      </c>
      <c r="L223" s="102"/>
    </row>
    <row r="224" spans="1:12">
      <c r="A224" s="92"/>
      <c r="B224" s="92"/>
      <c r="C224" s="83"/>
      <c r="D224" s="104"/>
      <c r="E224" s="104"/>
      <c r="F224" s="104"/>
      <c r="G224" s="104">
        <f>ROUND((Source!AO39+ Source!AN39)/100*(Source!AT39+Source!AU39)+Source!AK39,2)</f>
        <v>1415.86</v>
      </c>
      <c r="H224" s="104">
        <f>ROUND(Source!DY39,2)</f>
        <v>1243.9100000000001</v>
      </c>
      <c r="I224" s="104"/>
      <c r="J224" s="104"/>
      <c r="K224" s="104">
        <f>ROUND(Source!O39+Source!X39+Source!Y39,2)</f>
        <v>7940.57</v>
      </c>
      <c r="L224" s="104">
        <f>ROUND(Source!U39,2)</f>
        <v>16.04</v>
      </c>
    </row>
    <row r="225" spans="1:12">
      <c r="A225" s="105"/>
      <c r="B225" s="105" t="str">
        <f>SmtRes!I101</f>
        <v>1-2038-69</v>
      </c>
      <c r="C225" s="105" t="str">
        <f>SmtRes!K101</f>
        <v>Рабочий монтажник среднего разряда 3,8</v>
      </c>
      <c r="D225" s="105" t="str">
        <f>SmtRes!O101</f>
        <v>чел.-ч</v>
      </c>
      <c r="E225" s="105">
        <f>SmtRes!Y101*Source!I39</f>
        <v>16.035599999999999</v>
      </c>
      <c r="F225" s="105" t="str">
        <f>SmtRes!AU101</f>
        <v>*1,15</v>
      </c>
      <c r="G225" s="105">
        <f>ROUND((SmtRes!AA101+SmtRes!AB101+SmtRes!AD101)*SmtRes!Y101,2)</f>
        <v>173.34</v>
      </c>
      <c r="H225" s="105">
        <f>ROUND((SmtRes!AA101+SmtRes!AB101+SmtRes!AD101)*SmtRes!Y101*Source!I39,2)</f>
        <v>145.6</v>
      </c>
      <c r="I225" s="105" t="str">
        <f>Source!BO39</f>
        <v>м08-02-472-2</v>
      </c>
      <c r="J225" s="105">
        <f>IF(SmtRes!H101=1,Source!BA39,IF(SmtRes!H101=2,Source!BB39,Source!BC39))</f>
        <v>12.43</v>
      </c>
      <c r="K225" s="105">
        <f>ROUND(IF(SmtRes!H101=1,Source!BA39,IF(SmtRes!H101=2,Source!BB39,Source!BC39))*ROUND((SmtRes!AA101+SmtRes!AB101+SmtRes!AD101)*SmtRes!Y101*Source!I39,2),2)</f>
        <v>1809.81</v>
      </c>
      <c r="L225" s="105"/>
    </row>
    <row r="226" spans="1:12">
      <c r="A226" s="105"/>
      <c r="B226" s="105" t="str">
        <f>SmtRes!I102</f>
        <v>2</v>
      </c>
      <c r="C226" s="105" t="str">
        <f>SmtRes!K102</f>
        <v>Затраты труда машинистов</v>
      </c>
      <c r="D226" s="105" t="str">
        <f>SmtRes!O102</f>
        <v>чел.час</v>
      </c>
      <c r="E226" s="105">
        <f>SmtRes!Y102*Source!I39</f>
        <v>0.21251999999999999</v>
      </c>
      <c r="F226" s="105" t="str">
        <f>SmtRes!AU102</f>
        <v>*1,15</v>
      </c>
      <c r="G226" s="105">
        <f>ROUND((SmtRes!AA102+SmtRes!AB102+SmtRes!AD102)*SmtRes!Y102,2)</f>
        <v>0</v>
      </c>
      <c r="H226" s="105">
        <f>ROUND((SmtRes!AA102+SmtRes!AB102+SmtRes!AD102)*SmtRes!Y102*Source!I39,2)</f>
        <v>0</v>
      </c>
      <c r="I226" s="105" t="str">
        <f>Source!BO39</f>
        <v>м08-02-472-2</v>
      </c>
      <c r="J226" s="105">
        <f>IF(SmtRes!H102=1,Source!BA39,IF(SmtRes!H102=2,Source!BB39,Source!BC39))</f>
        <v>12.43</v>
      </c>
      <c r="K226" s="105">
        <f>ROUND(IF(SmtRes!H102=1,Source!BA39,IF(SmtRes!H102=2,Source!BB39,Source!BC39))*ROUND((SmtRes!AA102+SmtRes!AB102+SmtRes!AD102)*SmtRes!Y102*Source!I39,2),2)</f>
        <v>0</v>
      </c>
      <c r="L226" s="105"/>
    </row>
    <row r="227" spans="1:12" ht="25.5">
      <c r="A227" s="105"/>
      <c r="B227" s="105" t="str">
        <f>SmtRes!I103</f>
        <v>021102</v>
      </c>
      <c r="C227" s="105" t="str">
        <f>SmtRes!K103</f>
        <v>Краны на автомобильном ходу при работе на монтаже технологического оборудования: 10т</v>
      </c>
      <c r="D227" s="105" t="str">
        <f>SmtRes!O103</f>
        <v>маш.-ч</v>
      </c>
      <c r="E227" s="105">
        <f>SmtRes!Y103*Source!I39</f>
        <v>0.21251999999999999</v>
      </c>
      <c r="F227" s="105" t="str">
        <f>SmtRes!AU103</f>
        <v>*1,15</v>
      </c>
      <c r="G227" s="105">
        <f>ROUND((SmtRes!AA103+SmtRes!AB103+SmtRes!AD103)*SmtRes!Y103,2)</f>
        <v>33.17</v>
      </c>
      <c r="H227" s="105">
        <f>ROUND((SmtRes!AA103+SmtRes!AB103+SmtRes!AD103)*SmtRes!Y103*Source!I39,2)</f>
        <v>27.86</v>
      </c>
      <c r="I227" s="105" t="str">
        <f>Source!BO39</f>
        <v>м08-02-472-2</v>
      </c>
      <c r="J227" s="105">
        <f>IF(SmtRes!H103=1,Source!BA39,IF(SmtRes!H103=2,Source!BB39,Source!BC39))</f>
        <v>4.6500000000000004</v>
      </c>
      <c r="K227" s="105">
        <f>ROUND(IF(SmtRes!H103=1,Source!BA39,IF(SmtRes!H103=2,Source!BB39,Source!BC39))*ROUND((SmtRes!AA103+SmtRes!AB103+SmtRes!AD103)*SmtRes!Y103*Source!I39,2),2)</f>
        <v>129.55000000000001</v>
      </c>
      <c r="L227" s="105"/>
    </row>
    <row r="228" spans="1:12" ht="25.5">
      <c r="A228" s="105"/>
      <c r="B228" s="105" t="str">
        <f>SmtRes!I104</f>
        <v>040502</v>
      </c>
      <c r="C228" s="105" t="str">
        <f>SmtRes!K104</f>
        <v>Установки для сварки: ручной дуговой (постоянного тока)</v>
      </c>
      <c r="D228" s="105" t="str">
        <f>SmtRes!O104</f>
        <v>маш.-ч</v>
      </c>
      <c r="E228" s="105">
        <f>SmtRes!Y104*Source!I39</f>
        <v>3.0235799999999995</v>
      </c>
      <c r="F228" s="105" t="str">
        <f>SmtRes!AU104</f>
        <v>*1,15</v>
      </c>
      <c r="G228" s="105">
        <f>ROUND((SmtRes!AA104+SmtRes!AB104+SmtRes!AD104)*SmtRes!Y104,2)</f>
        <v>29.16</v>
      </c>
      <c r="H228" s="105">
        <f>ROUND((SmtRes!AA104+SmtRes!AB104+SmtRes!AD104)*SmtRes!Y104*Source!I39,2)</f>
        <v>24.49</v>
      </c>
      <c r="I228" s="105" t="str">
        <f>Source!BO39</f>
        <v>м08-02-472-2</v>
      </c>
      <c r="J228" s="105">
        <f>IF(SmtRes!H104=1,Source!BA39,IF(SmtRes!H104=2,Source!BB39,Source!BC39))</f>
        <v>4.6500000000000004</v>
      </c>
      <c r="K228" s="105">
        <f>ROUND(IF(SmtRes!H104=1,Source!BA39,IF(SmtRes!H104=2,Source!BB39,Source!BC39))*ROUND((SmtRes!AA104+SmtRes!AB104+SmtRes!AD104)*SmtRes!Y104*Source!I39,2),2)</f>
        <v>113.88</v>
      </c>
      <c r="L228" s="105"/>
    </row>
    <row r="229" spans="1:12">
      <c r="A229" s="105"/>
      <c r="B229" s="105" t="str">
        <f>SmtRes!I105</f>
        <v>400002</v>
      </c>
      <c r="C229" s="105" t="str">
        <f>SmtRes!K105</f>
        <v>Автомобили бортовые, грузоподъемность: до 8 т</v>
      </c>
      <c r="D229" s="105" t="str">
        <f>SmtRes!O105</f>
        <v>маш.-ч</v>
      </c>
      <c r="E229" s="105">
        <f>SmtRes!Y105*Source!I39</f>
        <v>0.21251999999999999</v>
      </c>
      <c r="F229" s="105" t="str">
        <f>SmtRes!AU105</f>
        <v>*1,15</v>
      </c>
      <c r="G229" s="105">
        <f>ROUND((SmtRes!AA105+SmtRes!AB105+SmtRes!AD105)*SmtRes!Y105,2)</f>
        <v>27.62</v>
      </c>
      <c r="H229" s="105">
        <f>ROUND((SmtRes!AA105+SmtRes!AB105+SmtRes!AD105)*SmtRes!Y105*Source!I39,2)</f>
        <v>23.2</v>
      </c>
      <c r="I229" s="105" t="str">
        <f>Source!BO39</f>
        <v>м08-02-472-2</v>
      </c>
      <c r="J229" s="105">
        <f>IF(SmtRes!H105=1,Source!BA39,IF(SmtRes!H105=2,Source!BB39,Source!BC39))</f>
        <v>4.6500000000000004</v>
      </c>
      <c r="K229" s="105">
        <f>ROUND(IF(SmtRes!H105=1,Source!BA39,IF(SmtRes!H105=2,Source!BB39,Source!BC39))*ROUND((SmtRes!AA105+SmtRes!AB105+SmtRes!AD105)*SmtRes!Y105*Source!I39,2),2)</f>
        <v>107.88</v>
      </c>
      <c r="L229" s="105"/>
    </row>
    <row r="230" spans="1:12">
      <c r="A230" s="105"/>
      <c r="B230" s="105" t="str">
        <f>SmtRes!I106</f>
        <v>101-1889</v>
      </c>
      <c r="C230" s="105" t="str">
        <f>SmtRes!K106</f>
        <v>Сталь полосовая 40х4 мм, кипящая</v>
      </c>
      <c r="D230" s="105" t="str">
        <f>SmtRes!O106</f>
        <v>т</v>
      </c>
      <c r="E230" s="105">
        <f>SmtRes!Y106*Source!I39</f>
        <v>0.10920000000000001</v>
      </c>
      <c r="F230" s="105" t="str">
        <f>SmtRes!AU106</f>
        <v/>
      </c>
      <c r="G230" s="105">
        <f>ROUND((SmtRes!AA106+SmtRes!AB106+SmtRes!AD106)*SmtRes!Y106,2)</f>
        <v>936</v>
      </c>
      <c r="H230" s="105">
        <f>ROUND((SmtRes!AA106+SmtRes!AB106+SmtRes!AD106)*SmtRes!Y106*Source!I39,2)</f>
        <v>786.24</v>
      </c>
      <c r="I230" s="105" t="str">
        <f>Source!BO39</f>
        <v>м08-02-472-2</v>
      </c>
      <c r="J230" s="105">
        <f>IF(SmtRes!H106=1,Source!BA39,IF(SmtRes!H106=2,Source!BB39,Source!BC39))</f>
        <v>4.03</v>
      </c>
      <c r="K230" s="105">
        <f>ROUND(IF(SmtRes!H106=1,Source!BA39,IF(SmtRes!H106=2,Source!BB39,Source!BC39))*ROUND((SmtRes!AA106+SmtRes!AB106+SmtRes!AD106)*SmtRes!Y106*Source!I39,2),2)</f>
        <v>3168.55</v>
      </c>
      <c r="L230" s="105"/>
    </row>
    <row r="231" spans="1:12">
      <c r="A231" s="105"/>
      <c r="B231" s="105" t="str">
        <f>SmtRes!I107</f>
        <v>101-1924</v>
      </c>
      <c r="C231" s="105" t="str">
        <f>SmtRes!K107</f>
        <v>Электроды диаметром 4 мм Э42А</v>
      </c>
      <c r="D231" s="105" t="str">
        <f>SmtRes!O107</f>
        <v>кг</v>
      </c>
      <c r="E231" s="105">
        <f>SmtRes!Y107*Source!I39</f>
        <v>0.75600000000000001</v>
      </c>
      <c r="F231" s="105" t="str">
        <f>SmtRes!AU107</f>
        <v/>
      </c>
      <c r="G231" s="105">
        <f>ROUND((SmtRes!AA107+SmtRes!AB107+SmtRes!AD107)*SmtRes!Y107,2)</f>
        <v>10</v>
      </c>
      <c r="H231" s="105">
        <f>ROUND((SmtRes!AA107+SmtRes!AB107+SmtRes!AD107)*SmtRes!Y107*Source!I39,2)</f>
        <v>8.4</v>
      </c>
      <c r="I231" s="105" t="str">
        <f>Source!BO39</f>
        <v>м08-02-472-2</v>
      </c>
      <c r="J231" s="105">
        <f>IF(SmtRes!H107=1,Source!BA39,IF(SmtRes!H107=2,Source!BB39,Source!BC39))</f>
        <v>4.03</v>
      </c>
      <c r="K231" s="105">
        <f>ROUND(IF(SmtRes!H107=1,Source!BA39,IF(SmtRes!H107=2,Source!BB39,Source!BC39))*ROUND((SmtRes!AA107+SmtRes!AB107+SmtRes!AD107)*SmtRes!Y107*Source!I39,2),2)</f>
        <v>33.85</v>
      </c>
      <c r="L231" s="105"/>
    </row>
    <row r="232" spans="1:12">
      <c r="A232" s="105"/>
      <c r="B232" s="105" t="str">
        <f>SmtRes!I108</f>
        <v>113-1786</v>
      </c>
      <c r="C232" s="105" t="str">
        <f>SmtRes!K108</f>
        <v>Лак битумный БТ-123</v>
      </c>
      <c r="D232" s="105" t="str">
        <f>SmtRes!O108</f>
        <v>т</v>
      </c>
      <c r="E232" s="105">
        <f>SmtRes!Y108*Source!I39</f>
        <v>3.1080000000000001E-3</v>
      </c>
      <c r="F232" s="105" t="str">
        <f>SmtRes!AU108</f>
        <v/>
      </c>
      <c r="G232" s="105">
        <f>ROUND((SmtRes!AA108+SmtRes!AB108+SmtRes!AD108)*SmtRes!Y108,2)</f>
        <v>36.630000000000003</v>
      </c>
      <c r="H232" s="105">
        <f>ROUND((SmtRes!AA108+SmtRes!AB108+SmtRes!AD108)*SmtRes!Y108*Source!I39,2)</f>
        <v>30.77</v>
      </c>
      <c r="I232" s="105" t="str">
        <f>Source!BO39</f>
        <v>м08-02-472-2</v>
      </c>
      <c r="J232" s="105">
        <f>IF(SmtRes!H108=1,Source!BA39,IF(SmtRes!H108=2,Source!BB39,Source!BC39))</f>
        <v>4.03</v>
      </c>
      <c r="K232" s="105">
        <f>ROUND(IF(SmtRes!H108=1,Source!BA39,IF(SmtRes!H108=2,Source!BB39,Source!BC39))*ROUND((SmtRes!AA108+SmtRes!AB108+SmtRes!AD108)*SmtRes!Y108*Source!I39,2),2)</f>
        <v>124</v>
      </c>
      <c r="L232" s="105"/>
    </row>
    <row r="233" spans="1:12">
      <c r="A233" s="105"/>
      <c r="B233" s="105" t="str">
        <f>SmtRes!I109</f>
        <v>999-9950</v>
      </c>
      <c r="C233" s="105" t="str">
        <f>SmtRes!K109</f>
        <v>Масса оборудования</v>
      </c>
      <c r="D233" s="109" t="str">
        <f>SmtRes!O109</f>
        <v>т</v>
      </c>
      <c r="E233" s="109">
        <f>SmtRes!Y109*Source!I39</f>
        <v>0</v>
      </c>
      <c r="F233" s="109" t="str">
        <f>SmtRes!AU109</f>
        <v/>
      </c>
      <c r="G233" s="109">
        <f>ROUND((SmtRes!AA109+SmtRes!AB109+SmtRes!AD109)*SmtRes!Y109,2)</f>
        <v>0</v>
      </c>
      <c r="H233" s="109">
        <f>ROUND((SmtRes!AA109+SmtRes!AB109+SmtRes!AD109)*SmtRes!Y109*Source!I39,2)</f>
        <v>0</v>
      </c>
      <c r="I233" s="109" t="str">
        <f>Source!BO39</f>
        <v>м08-02-472-2</v>
      </c>
      <c r="J233" s="109">
        <f>IF(SmtRes!H109=1,Source!BA39,IF(SmtRes!H109=2,Source!BB39,Source!BC39))</f>
        <v>4.03</v>
      </c>
      <c r="K233" s="109">
        <f>ROUND(IF(SmtRes!H109=1,Source!BA39,IF(SmtRes!H109=2,Source!BB39,Source!BC39))*ROUND((SmtRes!AA109+SmtRes!AB109+SmtRes!AD109)*SmtRes!Y109*Source!I39,2),2)</f>
        <v>0</v>
      </c>
      <c r="L233" s="109"/>
    </row>
    <row r="234" spans="1:12" s="89" customFormat="1" ht="38.25">
      <c r="A234" s="106">
        <v>11</v>
      </c>
      <c r="B234" s="107" t="str">
        <f>Source!F40</f>
        <v>01-02-055-2</v>
      </c>
      <c r="C234" s="108" t="str">
        <f>Source!G40</f>
        <v>Разработка грунта вручную с креплениями в траншеях шириной до 2 м, глубиной до 2 м, группа грунтов 2</v>
      </c>
      <c r="D234" s="110" t="str">
        <f>Source!H40</f>
        <v>100 м3</v>
      </c>
      <c r="E234" s="111">
        <v>4.7E-2</v>
      </c>
      <c r="F234" s="111"/>
      <c r="G234" s="111">
        <f>ROUND(Source!AB40,3)</f>
        <v>1758.3620000000001</v>
      </c>
      <c r="H234" s="111">
        <f>ROUND(Source!AB40*Source!I40,3)</f>
        <v>82.643000000000001</v>
      </c>
      <c r="I234" s="111"/>
      <c r="J234" s="111"/>
      <c r="K234" s="111">
        <f>ROUND(Source!O40,2)</f>
        <v>1027.25</v>
      </c>
      <c r="L234" s="111"/>
    </row>
    <row r="235" spans="1:12">
      <c r="A235" s="92"/>
      <c r="B235" s="92"/>
      <c r="C235" s="83" t="s">
        <v>429</v>
      </c>
      <c r="D235" s="98"/>
      <c r="E235" s="98"/>
      <c r="F235" s="99" t="str">
        <f>IF(Source!DG40="","-",Source!DG40)</f>
        <v>*1,15</v>
      </c>
      <c r="G235" s="98">
        <f>ROUND(Source!AF40,3)</f>
        <v>1758.3620000000001</v>
      </c>
      <c r="H235" s="98">
        <f>ROUND(Source!AF40*Source!I40,3)</f>
        <v>82.643000000000001</v>
      </c>
      <c r="I235" s="100" t="str">
        <f>Source!BO40</f>
        <v>01-02-055-2</v>
      </c>
      <c r="J235" s="98">
        <v>12.43</v>
      </c>
      <c r="K235" s="98">
        <f>ROUND(Source!S40,2)</f>
        <v>1027.25</v>
      </c>
      <c r="L235" s="98"/>
    </row>
    <row r="236" spans="1:12">
      <c r="A236" s="92"/>
      <c r="B236" s="92"/>
      <c r="C236" s="83" t="s">
        <v>430</v>
      </c>
      <c r="D236" s="98"/>
      <c r="E236" s="98"/>
      <c r="F236" s="99" t="str">
        <f>IF(Source!DE40="","-",Source!DE40)</f>
        <v>*1,15</v>
      </c>
      <c r="G236" s="98">
        <f>ROUND(Source!AD40,3)</f>
        <v>0</v>
      </c>
      <c r="H236" s="98">
        <f>ROUND(Source!AD40*Source!I40,3)</f>
        <v>0</v>
      </c>
      <c r="I236" s="100"/>
      <c r="J236" s="98">
        <v>1</v>
      </c>
      <c r="K236" s="98">
        <f>ROUND(Source!Q40,2)</f>
        <v>0</v>
      </c>
      <c r="L236" s="98"/>
    </row>
    <row r="237" spans="1:12">
      <c r="A237" s="92"/>
      <c r="B237" s="92"/>
      <c r="C237" s="83" t="s">
        <v>431</v>
      </c>
      <c r="D237" s="98"/>
      <c r="E237" s="98"/>
      <c r="F237" s="99" t="str">
        <f>IF(Source!DF40="","-",Source!DF40)</f>
        <v>*1,15</v>
      </c>
      <c r="G237" s="98">
        <f>ROUND(Source!AE40,3)</f>
        <v>0</v>
      </c>
      <c r="H237" s="98">
        <f>ROUND(Source!AE40*Source!I40,3)</f>
        <v>0</v>
      </c>
      <c r="I237" s="100"/>
      <c r="J237" s="98">
        <v>1</v>
      </c>
      <c r="K237" s="98">
        <f>ROUND(Source!R40,2)</f>
        <v>0</v>
      </c>
      <c r="L237" s="98"/>
    </row>
    <row r="238" spans="1:12">
      <c r="A238" s="92"/>
      <c r="B238" s="92"/>
      <c r="C238" s="83" t="s">
        <v>432</v>
      </c>
      <c r="D238" s="98"/>
      <c r="E238" s="98"/>
      <c r="F238" s="99" t="str">
        <f>IF(Source!DD40="","-",Source!DD40)</f>
        <v>-</v>
      </c>
      <c r="G238" s="98">
        <f>ROUND(Source!AC40,3)</f>
        <v>0</v>
      </c>
      <c r="H238" s="98">
        <f>ROUND(Source!AC40*Source!I40,3)</f>
        <v>0</v>
      </c>
      <c r="I238" s="100"/>
      <c r="J238" s="98">
        <v>1</v>
      </c>
      <c r="K238" s="98">
        <f>ROUND(Source!P40,2)</f>
        <v>0</v>
      </c>
      <c r="L238" s="98"/>
    </row>
    <row r="239" spans="1:12">
      <c r="A239" s="92"/>
      <c r="B239" s="92"/>
      <c r="C239" s="83" t="s">
        <v>433</v>
      </c>
      <c r="D239" s="98"/>
      <c r="E239" s="98">
        <f>ROUND(Source!AH40,2)</f>
        <v>217.35</v>
      </c>
      <c r="F239" s="98"/>
      <c r="G239" s="98"/>
      <c r="H239" s="98"/>
      <c r="I239" s="98"/>
      <c r="J239" s="98"/>
      <c r="K239" s="98"/>
      <c r="L239" s="98">
        <f>ROUND(Source!U40,2)</f>
        <v>10.220000000000001</v>
      </c>
    </row>
    <row r="240" spans="1:12">
      <c r="A240" s="92"/>
      <c r="B240" s="92"/>
      <c r="C240" s="83" t="s">
        <v>434</v>
      </c>
      <c r="D240" s="98"/>
      <c r="E240" s="101" t="str">
        <f>CONCATENATE(Source!BZ40,"%")</f>
        <v>80%</v>
      </c>
      <c r="F240" s="98"/>
      <c r="G240" s="98">
        <f>ROUND((Source!AO40+ Source!AN40)*Source!AT40/100,3)</f>
        <v>1039.7270000000001</v>
      </c>
      <c r="H240" s="98">
        <f>ROUND((Source!AE40+ Source!AF40)*Source!AT40/100*Source!I40,2)</f>
        <v>56.2</v>
      </c>
      <c r="I240" s="98"/>
      <c r="J240" s="98" t="str">
        <f>CONCATENATE(Source!AT40,"%")</f>
        <v>68%</v>
      </c>
      <c r="K240" s="98">
        <f>ROUND(Source!X40,2)</f>
        <v>698.53</v>
      </c>
      <c r="L240" s="98"/>
    </row>
    <row r="241" spans="1:12">
      <c r="A241" s="92"/>
      <c r="B241" s="92"/>
      <c r="C241" s="83" t="s">
        <v>435</v>
      </c>
      <c r="D241" s="102"/>
      <c r="E241" s="103" t="str">
        <f>CONCATENATE(Source!CA40,"%")</f>
        <v>45%</v>
      </c>
      <c r="F241" s="102"/>
      <c r="G241" s="102">
        <f>ROUND((Source!AO40+ Source!AN40)*Source!AU40/100,3)</f>
        <v>550.44399999999996</v>
      </c>
      <c r="H241" s="102">
        <f>ROUND((Source!AE40+ Source!AF40)*Source!AU40/100*Source!I40,2)</f>
        <v>29.75</v>
      </c>
      <c r="I241" s="102"/>
      <c r="J241" s="102" t="str">
        <f>CONCATENATE(Source!AU40,"%")</f>
        <v>36%</v>
      </c>
      <c r="K241" s="102">
        <f>ROUND(Source!Y40,2)</f>
        <v>369.81</v>
      </c>
      <c r="L241" s="102"/>
    </row>
    <row r="242" spans="1:12">
      <c r="A242" s="92"/>
      <c r="B242" s="92"/>
      <c r="C242" s="83"/>
      <c r="D242" s="104"/>
      <c r="E242" s="104"/>
      <c r="F242" s="104"/>
      <c r="G242" s="104">
        <f>ROUND((Source!AO40+ Source!AN40)/100*(Source!AT40+Source!AU40)+Source!AK40,2)</f>
        <v>3119.18</v>
      </c>
      <c r="H242" s="104">
        <f>ROUND(Source!DY40,2)</f>
        <v>168.59</v>
      </c>
      <c r="I242" s="104"/>
      <c r="J242" s="104"/>
      <c r="K242" s="104">
        <f>ROUND(Source!O40+Source!X40+Source!Y40,2)</f>
        <v>2095.59</v>
      </c>
      <c r="L242" s="104">
        <f>ROUND(Source!U40,2)</f>
        <v>10.220000000000001</v>
      </c>
    </row>
    <row r="243" spans="1:12">
      <c r="A243" s="105"/>
      <c r="B243" s="105" t="str">
        <f>SmtRes!I110</f>
        <v>1-1028-69</v>
      </c>
      <c r="C243" s="105" t="str">
        <f>SmtRes!K110</f>
        <v>Рабочий строитель среднего разряда 2,8</v>
      </c>
      <c r="D243" s="109" t="str">
        <f>SmtRes!O110</f>
        <v>чел.-ч</v>
      </c>
      <c r="E243" s="109">
        <f>SmtRes!Y110*Source!I40</f>
        <v>10.215450000000001</v>
      </c>
      <c r="F243" s="109" t="str">
        <f>SmtRes!AU110</f>
        <v>*1,15</v>
      </c>
      <c r="G243" s="109">
        <f>ROUND((SmtRes!AA110+SmtRes!AB110+SmtRes!AD110)*SmtRes!Y110,2)</f>
        <v>1758.36</v>
      </c>
      <c r="H243" s="109">
        <f>ROUND((SmtRes!AA110+SmtRes!AB110+SmtRes!AD110)*SmtRes!Y110*Source!I40,2)</f>
        <v>82.64</v>
      </c>
      <c r="I243" s="109" t="str">
        <f>Source!BO40</f>
        <v>01-02-055-2</v>
      </c>
      <c r="J243" s="109">
        <f>IF(SmtRes!H110=1,Source!BA40,IF(SmtRes!H110=2,Source!BB40,Source!BC40))</f>
        <v>12.43</v>
      </c>
      <c r="K243" s="109">
        <f>ROUND(IF(SmtRes!H110=1,Source!BA40,IF(SmtRes!H110=2,Source!BB40,Source!BC40))*ROUND((SmtRes!AA110+SmtRes!AB110+SmtRes!AD110)*SmtRes!Y110*Source!I40,2),2)</f>
        <v>1027.22</v>
      </c>
      <c r="L243" s="109"/>
    </row>
    <row r="244" spans="1:12" s="89" customFormat="1" ht="25.5">
      <c r="A244" s="106">
        <v>12</v>
      </c>
      <c r="B244" s="107" t="str">
        <f>Source!F41</f>
        <v>01-02-061-2</v>
      </c>
      <c r="C244" s="108" t="str">
        <f>Source!G41</f>
        <v>Засыпка вручную траншей, пазух котлованов и ям, группа грунтов 2</v>
      </c>
      <c r="D244" s="110" t="str">
        <f>Source!H41</f>
        <v>100 м3</v>
      </c>
      <c r="E244" s="111">
        <v>4.7E-2</v>
      </c>
      <c r="F244" s="111"/>
      <c r="G244" s="111">
        <f>ROUND(Source!AB41,3)</f>
        <v>809.29</v>
      </c>
      <c r="H244" s="111">
        <f>ROUND(Source!AB41*Source!I41,3)</f>
        <v>38.036999999999999</v>
      </c>
      <c r="I244" s="111"/>
      <c r="J244" s="111"/>
      <c r="K244" s="111">
        <f>ROUND(Source!O41,2)</f>
        <v>472.8</v>
      </c>
      <c r="L244" s="111"/>
    </row>
    <row r="245" spans="1:12">
      <c r="A245" s="92"/>
      <c r="B245" s="92"/>
      <c r="C245" s="83" t="s">
        <v>429</v>
      </c>
      <c r="D245" s="98"/>
      <c r="E245" s="98"/>
      <c r="F245" s="99" t="str">
        <f>IF(Source!DG41="","-",Source!DG41)</f>
        <v>*1,15</v>
      </c>
      <c r="G245" s="98">
        <f>ROUND(Source!AF41,3)</f>
        <v>809.29</v>
      </c>
      <c r="H245" s="98">
        <f>ROUND(Source!AF41*Source!I41,3)</f>
        <v>38.036999999999999</v>
      </c>
      <c r="I245" s="100" t="str">
        <f>Source!BO41</f>
        <v>01-02-061-2</v>
      </c>
      <c r="J245" s="98">
        <v>12.43</v>
      </c>
      <c r="K245" s="98">
        <f>ROUND(Source!S41,2)</f>
        <v>472.8</v>
      </c>
      <c r="L245" s="98"/>
    </row>
    <row r="246" spans="1:12">
      <c r="A246" s="92"/>
      <c r="B246" s="92"/>
      <c r="C246" s="83" t="s">
        <v>430</v>
      </c>
      <c r="D246" s="98"/>
      <c r="E246" s="98"/>
      <c r="F246" s="99" t="str">
        <f>IF(Source!DE41="","-",Source!DE41)</f>
        <v>*1,15</v>
      </c>
      <c r="G246" s="98">
        <f>ROUND(Source!AD41,3)</f>
        <v>0</v>
      </c>
      <c r="H246" s="98">
        <f>ROUND(Source!AD41*Source!I41,3)</f>
        <v>0</v>
      </c>
      <c r="I246" s="100"/>
      <c r="J246" s="98">
        <v>1</v>
      </c>
      <c r="K246" s="98">
        <f>ROUND(Source!Q41,2)</f>
        <v>0</v>
      </c>
      <c r="L246" s="98"/>
    </row>
    <row r="247" spans="1:12">
      <c r="A247" s="92"/>
      <c r="B247" s="92"/>
      <c r="C247" s="83" t="s">
        <v>431</v>
      </c>
      <c r="D247" s="98"/>
      <c r="E247" s="98"/>
      <c r="F247" s="99" t="str">
        <f>IF(Source!DF41="","-",Source!DF41)</f>
        <v>*1,15</v>
      </c>
      <c r="G247" s="98">
        <f>ROUND(Source!AE41,3)</f>
        <v>0</v>
      </c>
      <c r="H247" s="98">
        <f>ROUND(Source!AE41*Source!I41,3)</f>
        <v>0</v>
      </c>
      <c r="I247" s="100"/>
      <c r="J247" s="98">
        <v>1</v>
      </c>
      <c r="K247" s="98">
        <f>ROUND(Source!R41,2)</f>
        <v>0</v>
      </c>
      <c r="L247" s="98"/>
    </row>
    <row r="248" spans="1:12">
      <c r="A248" s="92"/>
      <c r="B248" s="92"/>
      <c r="C248" s="83" t="s">
        <v>432</v>
      </c>
      <c r="D248" s="98"/>
      <c r="E248" s="98"/>
      <c r="F248" s="99" t="str">
        <f>IF(Source!DD41="","-",Source!DD41)</f>
        <v>-</v>
      </c>
      <c r="G248" s="98">
        <f>ROUND(Source!AC41,3)</f>
        <v>0</v>
      </c>
      <c r="H248" s="98">
        <f>ROUND(Source!AC41*Source!I41,3)</f>
        <v>0</v>
      </c>
      <c r="I248" s="100"/>
      <c r="J248" s="98">
        <v>1</v>
      </c>
      <c r="K248" s="98">
        <f>ROUND(Source!P41,2)</f>
        <v>0</v>
      </c>
      <c r="L248" s="98"/>
    </row>
    <row r="249" spans="1:12">
      <c r="A249" s="92"/>
      <c r="B249" s="92"/>
      <c r="C249" s="83" t="s">
        <v>433</v>
      </c>
      <c r="D249" s="98"/>
      <c r="E249" s="98">
        <f>ROUND(Source!AH41,2)</f>
        <v>111.78</v>
      </c>
      <c r="F249" s="98"/>
      <c r="G249" s="98"/>
      <c r="H249" s="98"/>
      <c r="I249" s="98"/>
      <c r="J249" s="98"/>
      <c r="K249" s="98"/>
      <c r="L249" s="98">
        <f>ROUND(Source!U41,2)</f>
        <v>5.25</v>
      </c>
    </row>
    <row r="250" spans="1:12">
      <c r="A250" s="92"/>
      <c r="B250" s="92"/>
      <c r="C250" s="83" t="s">
        <v>434</v>
      </c>
      <c r="D250" s="98"/>
      <c r="E250" s="101" t="str">
        <f>CONCATENATE(Source!BZ41,"%")</f>
        <v>80%</v>
      </c>
      <c r="F250" s="98"/>
      <c r="G250" s="98">
        <f>ROUND((Source!AO41+ Source!AN41)*Source!AT41/100,3)</f>
        <v>478.536</v>
      </c>
      <c r="H250" s="98">
        <f>ROUND((Source!AE41+ Source!AF41)*Source!AT41/100*Source!I41,2)</f>
        <v>25.86</v>
      </c>
      <c r="I250" s="98"/>
      <c r="J250" s="98" t="str">
        <f>CONCATENATE(Source!AT41,"%")</f>
        <v>68%</v>
      </c>
      <c r="K250" s="98">
        <f>ROUND(Source!X41,2)</f>
        <v>321.5</v>
      </c>
      <c r="L250" s="98"/>
    </row>
    <row r="251" spans="1:12">
      <c r="A251" s="92"/>
      <c r="B251" s="92"/>
      <c r="C251" s="83" t="s">
        <v>435</v>
      </c>
      <c r="D251" s="102"/>
      <c r="E251" s="103" t="str">
        <f>CONCATENATE(Source!CA41,"%")</f>
        <v>45%</v>
      </c>
      <c r="F251" s="102"/>
      <c r="G251" s="102">
        <f>ROUND((Source!AO41+ Source!AN41)*Source!AU41/100,3)</f>
        <v>253.34299999999999</v>
      </c>
      <c r="H251" s="102">
        <f>ROUND((Source!AE41+ Source!AF41)*Source!AU41/100*Source!I41,2)</f>
        <v>13.69</v>
      </c>
      <c r="I251" s="102"/>
      <c r="J251" s="102" t="str">
        <f>CONCATENATE(Source!AU41,"%")</f>
        <v>36%</v>
      </c>
      <c r="K251" s="102">
        <f>ROUND(Source!Y41,2)</f>
        <v>170.21</v>
      </c>
      <c r="L251" s="102"/>
    </row>
    <row r="252" spans="1:12">
      <c r="A252" s="92"/>
      <c r="B252" s="92"/>
      <c r="C252" s="83"/>
      <c r="D252" s="104"/>
      <c r="E252" s="104"/>
      <c r="F252" s="104"/>
      <c r="G252" s="104">
        <f>ROUND((Source!AO41+ Source!AN41)/100*(Source!AT41+Source!AU41)+Source!AK41,2)</f>
        <v>1435.61</v>
      </c>
      <c r="H252" s="104">
        <f>ROUND(Source!DY41,2)</f>
        <v>77.59</v>
      </c>
      <c r="I252" s="104"/>
      <c r="J252" s="104"/>
      <c r="K252" s="104">
        <f>ROUND(Source!O41+Source!X41+Source!Y41,2)</f>
        <v>964.51</v>
      </c>
      <c r="L252" s="104">
        <f>ROUND(Source!U41,2)</f>
        <v>5.25</v>
      </c>
    </row>
    <row r="253" spans="1:12">
      <c r="A253" s="105"/>
      <c r="B253" s="105" t="str">
        <f>SmtRes!I111</f>
        <v>1-1015-69</v>
      </c>
      <c r="C253" s="105" t="str">
        <f>SmtRes!K111</f>
        <v>Рабочий строитель среднего разряда 1,5</v>
      </c>
      <c r="D253" s="109" t="str">
        <f>SmtRes!O111</f>
        <v>чел.-ч</v>
      </c>
      <c r="E253" s="109">
        <f>SmtRes!Y111*Source!I41</f>
        <v>5.25366</v>
      </c>
      <c r="F253" s="109" t="str">
        <f>SmtRes!AU111</f>
        <v>*1,15</v>
      </c>
      <c r="G253" s="109">
        <f>ROUND((SmtRes!AA111+SmtRes!AB111+SmtRes!AD111)*SmtRes!Y111,2)</f>
        <v>809.29</v>
      </c>
      <c r="H253" s="109">
        <f>ROUND((SmtRes!AA111+SmtRes!AB111+SmtRes!AD111)*SmtRes!Y111*Source!I41,2)</f>
        <v>38.04</v>
      </c>
      <c r="I253" s="109" t="str">
        <f>Source!BO41</f>
        <v>01-02-061-2</v>
      </c>
      <c r="J253" s="109">
        <f>IF(SmtRes!H111=1,Source!BA41,IF(SmtRes!H111=2,Source!BB41,Source!BC41))</f>
        <v>12.43</v>
      </c>
      <c r="K253" s="109">
        <f>ROUND(IF(SmtRes!H111=1,Source!BA41,IF(SmtRes!H111=2,Source!BB41,Source!BC41))*ROUND((SmtRes!AA111+SmtRes!AB111+SmtRes!AD111)*SmtRes!Y111*Source!I41,2),2)</f>
        <v>472.84</v>
      </c>
      <c r="L253" s="109"/>
    </row>
    <row r="254" spans="1:12" s="89" customFormat="1" ht="25.5">
      <c r="A254" s="106">
        <v>13</v>
      </c>
      <c r="B254" s="107" t="str">
        <f>Source!F42</f>
        <v>м37-02-027-15</v>
      </c>
      <c r="C254" s="108" t="str">
        <f>Source!G42</f>
        <v>Установка на высоте до 10 м монтажного блока грузоподъемностью, т, до: 1,5</v>
      </c>
      <c r="D254" s="110" t="str">
        <f>Source!H42</f>
        <v>блок</v>
      </c>
      <c r="E254" s="111">
        <v>28</v>
      </c>
      <c r="F254" s="111"/>
      <c r="G254" s="111">
        <f>ROUND(Source!AB42,3)</f>
        <v>49.875999999999998</v>
      </c>
      <c r="H254" s="111">
        <f>ROUND(Source!AB42*Source!I42,3)</f>
        <v>1396.528</v>
      </c>
      <c r="I254" s="111"/>
      <c r="J254" s="111"/>
      <c r="K254" s="111">
        <f>ROUND(Source!O42,2)</f>
        <v>8127.7</v>
      </c>
      <c r="L254" s="111"/>
    </row>
    <row r="255" spans="1:12">
      <c r="A255" s="92"/>
      <c r="B255" s="92"/>
      <c r="C255" s="83" t="s">
        <v>429</v>
      </c>
      <c r="D255" s="98"/>
      <c r="E255" s="98"/>
      <c r="F255" s="99" t="str">
        <f>IF(Source!DG42="","-",Source!DG42)</f>
        <v>*1,15</v>
      </c>
      <c r="G255" s="98">
        <f>ROUND(Source!AF42,3)</f>
        <v>8.7170000000000005</v>
      </c>
      <c r="H255" s="98">
        <f>ROUND(Source!AF42*Source!I42,3)</f>
        <v>244.07599999999999</v>
      </c>
      <c r="I255" s="100" t="str">
        <f>Source!BO42</f>
        <v>м37-02-027-15</v>
      </c>
      <c r="J255" s="98">
        <v>12.43</v>
      </c>
      <c r="K255" s="98">
        <f>ROUND(Source!S42,2)</f>
        <v>3033.86</v>
      </c>
      <c r="L255" s="98"/>
    </row>
    <row r="256" spans="1:12">
      <c r="A256" s="92"/>
      <c r="B256" s="92"/>
      <c r="C256" s="83" t="s">
        <v>430</v>
      </c>
      <c r="D256" s="98"/>
      <c r="E256" s="98"/>
      <c r="F256" s="99" t="str">
        <f>IF(Source!DE42="","-",Source!DE42)</f>
        <v>*1,15</v>
      </c>
      <c r="G256" s="98">
        <f>ROUND(Source!AD42,3)</f>
        <v>41.158999999999999</v>
      </c>
      <c r="H256" s="98">
        <f>ROUND(Source!AD42*Source!I42,3)</f>
        <v>1152.452</v>
      </c>
      <c r="I256" s="100"/>
      <c r="J256" s="98">
        <v>4.42</v>
      </c>
      <c r="K256" s="98">
        <f>ROUND(Source!Q42,2)</f>
        <v>5093.84</v>
      </c>
      <c r="L256" s="98"/>
    </row>
    <row r="257" spans="1:12">
      <c r="A257" s="92"/>
      <c r="B257" s="92"/>
      <c r="C257" s="83" t="s">
        <v>431</v>
      </c>
      <c r="D257" s="98"/>
      <c r="E257" s="98"/>
      <c r="F257" s="99" t="str">
        <f>IF(Source!DF42="","-",Source!DF42)</f>
        <v>*1,15</v>
      </c>
      <c r="G257" s="98">
        <f>ROUND(Source!AE42,3)</f>
        <v>4.9450000000000003</v>
      </c>
      <c r="H257" s="98">
        <f>ROUND(Source!AE42*Source!I42,3)</f>
        <v>138.46</v>
      </c>
      <c r="I257" s="100"/>
      <c r="J257" s="98">
        <v>12.43</v>
      </c>
      <c r="K257" s="98">
        <f>ROUND(Source!R42,2)</f>
        <v>1721.06</v>
      </c>
      <c r="L257" s="98"/>
    </row>
    <row r="258" spans="1:12">
      <c r="A258" s="92"/>
      <c r="B258" s="92"/>
      <c r="C258" s="83" t="s">
        <v>432</v>
      </c>
      <c r="D258" s="98"/>
      <c r="E258" s="98"/>
      <c r="F258" s="99" t="str">
        <f>IF(Source!DD42="","-",Source!DD42)</f>
        <v>-</v>
      </c>
      <c r="G258" s="98">
        <f>ROUND(Source!AC42,3)</f>
        <v>0</v>
      </c>
      <c r="H258" s="98">
        <f>ROUND(Source!AC42*Source!I42,3)</f>
        <v>0</v>
      </c>
      <c r="I258" s="100"/>
      <c r="J258" s="98">
        <v>1</v>
      </c>
      <c r="K258" s="98">
        <f>ROUND(Source!P42,2)</f>
        <v>0</v>
      </c>
      <c r="L258" s="98"/>
    </row>
    <row r="259" spans="1:12">
      <c r="A259" s="92"/>
      <c r="B259" s="92"/>
      <c r="C259" s="83" t="s">
        <v>433</v>
      </c>
      <c r="D259" s="98"/>
      <c r="E259" s="98">
        <f>ROUND(Source!AH42,2)</f>
        <v>1.1200000000000001</v>
      </c>
      <c r="F259" s="98"/>
      <c r="G259" s="98"/>
      <c r="H259" s="98"/>
      <c r="I259" s="98"/>
      <c r="J259" s="98"/>
      <c r="K259" s="98"/>
      <c r="L259" s="98">
        <f>ROUND(Source!U42,2)</f>
        <v>31.23</v>
      </c>
    </row>
    <row r="260" spans="1:12">
      <c r="A260" s="92"/>
      <c r="B260" s="92"/>
      <c r="C260" s="83" t="s">
        <v>434</v>
      </c>
      <c r="D260" s="98"/>
      <c r="E260" s="101" t="str">
        <f>CONCATENATE(Source!BZ42,"%")</f>
        <v>80%</v>
      </c>
      <c r="F260" s="98"/>
      <c r="G260" s="98">
        <f>ROUND((Source!AO42+ Source!AN42)*Source!AT42/100,3)</f>
        <v>8.0779999999999994</v>
      </c>
      <c r="H260" s="98">
        <f>ROUND((Source!AE42+ Source!AF42)*Source!AT42/100*Source!I42,2)</f>
        <v>260.12</v>
      </c>
      <c r="I260" s="98"/>
      <c r="J260" s="98" t="str">
        <f>CONCATENATE(Source!AT42,"%")</f>
        <v>68%</v>
      </c>
      <c r="K260" s="98">
        <f>ROUND(Source!X42,2)</f>
        <v>3233.35</v>
      </c>
      <c r="L260" s="98"/>
    </row>
    <row r="261" spans="1:12">
      <c r="A261" s="92"/>
      <c r="B261" s="92"/>
      <c r="C261" s="83" t="s">
        <v>435</v>
      </c>
      <c r="D261" s="102"/>
      <c r="E261" s="103" t="str">
        <f>CONCATENATE(Source!CA42,"%")</f>
        <v>60%</v>
      </c>
      <c r="F261" s="102"/>
      <c r="G261" s="102">
        <f>ROUND((Source!AO42+ Source!AN42)*Source!AU42/100,3)</f>
        <v>5.702</v>
      </c>
      <c r="H261" s="102">
        <f>ROUND((Source!AE42+ Source!AF42)*Source!AU42/100*Source!I42,2)</f>
        <v>183.62</v>
      </c>
      <c r="I261" s="102"/>
      <c r="J261" s="102" t="str">
        <f>CONCATENATE(Source!AU42,"%")</f>
        <v>48%</v>
      </c>
      <c r="K261" s="102">
        <f>ROUND(Source!Y42,2)</f>
        <v>2282.36</v>
      </c>
      <c r="L261" s="102"/>
    </row>
    <row r="262" spans="1:12">
      <c r="A262" s="92"/>
      <c r="B262" s="92"/>
      <c r="C262" s="83"/>
      <c r="D262" s="104"/>
      <c r="E262" s="104"/>
      <c r="F262" s="104"/>
      <c r="G262" s="104">
        <f>ROUND((Source!AO42+ Source!AN42)/100*(Source!AT42+Source!AU42)+Source!AK42,2)</f>
        <v>57.15</v>
      </c>
      <c r="H262" s="104">
        <f>ROUND(Source!DY42,2)</f>
        <v>1840.27</v>
      </c>
      <c r="I262" s="104"/>
      <c r="J262" s="104"/>
      <c r="K262" s="104">
        <f>ROUND(Source!O42+Source!X42+Source!Y42,2)</f>
        <v>13643.41</v>
      </c>
      <c r="L262" s="104">
        <f>ROUND(Source!U42,2)</f>
        <v>31.23</v>
      </c>
    </row>
    <row r="263" spans="1:12">
      <c r="A263" s="105"/>
      <c r="B263" s="105" t="str">
        <f>SmtRes!I112</f>
        <v>1-2024-69</v>
      </c>
      <c r="C263" s="105" t="str">
        <f>SmtRes!K112</f>
        <v>Рабочий монтажник среднего разряда 2,4</v>
      </c>
      <c r="D263" s="105" t="str">
        <f>SmtRes!O112</f>
        <v>чел.-ч</v>
      </c>
      <c r="E263" s="105">
        <f>SmtRes!Y112*Source!I42</f>
        <v>31.233999999999998</v>
      </c>
      <c r="F263" s="105" t="str">
        <f>SmtRes!AU112</f>
        <v>*1,15</v>
      </c>
      <c r="G263" s="105">
        <f>ROUND((SmtRes!AA112+SmtRes!AB112+SmtRes!AD112)*SmtRes!Y112,2)</f>
        <v>8.7100000000000009</v>
      </c>
      <c r="H263" s="105">
        <f>ROUND((SmtRes!AA112+SmtRes!AB112+SmtRes!AD112)*SmtRes!Y112*Source!I42,2)</f>
        <v>243.94</v>
      </c>
      <c r="I263" s="105" t="str">
        <f>Source!BO42</f>
        <v>м37-02-027-15</v>
      </c>
      <c r="J263" s="105">
        <f>IF(SmtRes!H112=1,Source!BA42,IF(SmtRes!H112=2,Source!BB42,Source!BC42))</f>
        <v>12.43</v>
      </c>
      <c r="K263" s="105">
        <f>ROUND(IF(SmtRes!H112=1,Source!BA42,IF(SmtRes!H112=2,Source!BB42,Source!BC42))*ROUND((SmtRes!AA112+SmtRes!AB112+SmtRes!AD112)*SmtRes!Y112*Source!I42,2),2)</f>
        <v>3032.17</v>
      </c>
      <c r="L263" s="105"/>
    </row>
    <row r="264" spans="1:12">
      <c r="A264" s="105"/>
      <c r="B264" s="105" t="str">
        <f>SmtRes!I113</f>
        <v>2</v>
      </c>
      <c r="C264" s="105" t="str">
        <f>SmtRes!K113</f>
        <v>Затраты труда машинистов</v>
      </c>
      <c r="D264" s="105" t="str">
        <f>SmtRes!O113</f>
        <v>чел.час</v>
      </c>
      <c r="E264" s="105">
        <f>SmtRes!Y113*Source!I42</f>
        <v>10.625999999999999</v>
      </c>
      <c r="F264" s="105" t="str">
        <f>SmtRes!AU113</f>
        <v>*1,15</v>
      </c>
      <c r="G264" s="105">
        <f>ROUND((SmtRes!AA113+SmtRes!AB113+SmtRes!AD113)*SmtRes!Y113,2)</f>
        <v>0</v>
      </c>
      <c r="H264" s="105">
        <f>ROUND((SmtRes!AA113+SmtRes!AB113+SmtRes!AD113)*SmtRes!Y113*Source!I42,2)</f>
        <v>0</v>
      </c>
      <c r="I264" s="105" t="str">
        <f>Source!BO42</f>
        <v>м37-02-027-15</v>
      </c>
      <c r="J264" s="105">
        <f>IF(SmtRes!H113=1,Source!BA42,IF(SmtRes!H113=2,Source!BB42,Source!BC42))</f>
        <v>12.43</v>
      </c>
      <c r="K264" s="105">
        <f>ROUND(IF(SmtRes!H113=1,Source!BA42,IF(SmtRes!H113=2,Source!BB42,Source!BC42))*ROUND((SmtRes!AA113+SmtRes!AB113+SmtRes!AD113)*SmtRes!Y113*Source!I42,2),2)</f>
        <v>0</v>
      </c>
      <c r="L264" s="105"/>
    </row>
    <row r="265" spans="1:12" ht="25.5">
      <c r="A265" s="105"/>
      <c r="B265" s="105" t="str">
        <f>SmtRes!I114</f>
        <v>021141</v>
      </c>
      <c r="C265" s="105" t="str">
        <f>SmtRes!K114</f>
        <v>Краны на автомобильном ходу при работе на других видах строительства: 10т</v>
      </c>
      <c r="D265" s="105" t="str">
        <f>SmtRes!O114</f>
        <v>маш.-ч</v>
      </c>
      <c r="E265" s="105">
        <f>SmtRes!Y114*Source!I42</f>
        <v>10.625999999999999</v>
      </c>
      <c r="F265" s="105" t="str">
        <f>SmtRes!AU114</f>
        <v>*1,15</v>
      </c>
      <c r="G265" s="105">
        <f>ROUND((SmtRes!AA114+SmtRes!AB114+SmtRes!AD114)*SmtRes!Y114,2)</f>
        <v>41.16</v>
      </c>
      <c r="H265" s="105">
        <f>ROUND((SmtRes!AA114+SmtRes!AB114+SmtRes!AD114)*SmtRes!Y114*Source!I42,2)</f>
        <v>1152.3900000000001</v>
      </c>
      <c r="I265" s="105" t="str">
        <f>Source!BO42</f>
        <v>м37-02-027-15</v>
      </c>
      <c r="J265" s="105">
        <f>IF(SmtRes!H114=1,Source!BA42,IF(SmtRes!H114=2,Source!BB42,Source!BC42))</f>
        <v>4.42</v>
      </c>
      <c r="K265" s="105">
        <f>ROUND(IF(SmtRes!H114=1,Source!BA42,IF(SmtRes!H114=2,Source!BB42,Source!BC42))*ROUND((SmtRes!AA114+SmtRes!AB114+SmtRes!AD114)*SmtRes!Y114*Source!I42,2),2)</f>
        <v>5093.5600000000004</v>
      </c>
      <c r="L265" s="105"/>
    </row>
    <row r="266" spans="1:12">
      <c r="A266" s="105"/>
      <c r="B266" s="105" t="str">
        <f>SmtRes!I115</f>
        <v>999-9950</v>
      </c>
      <c r="C266" s="105" t="str">
        <f>SmtRes!K115</f>
        <v>Масса оборудования</v>
      </c>
      <c r="D266" s="109" t="str">
        <f>SmtRes!O115</f>
        <v>т</v>
      </c>
      <c r="E266" s="109">
        <f>SmtRes!Y115*Source!I42</f>
        <v>0</v>
      </c>
      <c r="F266" s="109" t="str">
        <f>SmtRes!AU115</f>
        <v/>
      </c>
      <c r="G266" s="109">
        <f>ROUND((SmtRes!AA115+SmtRes!AB115+SmtRes!AD115)*SmtRes!Y115,2)</f>
        <v>0</v>
      </c>
      <c r="H266" s="109">
        <f>ROUND((SmtRes!AA115+SmtRes!AB115+SmtRes!AD115)*SmtRes!Y115*Source!I42,2)</f>
        <v>0</v>
      </c>
      <c r="I266" s="109" t="str">
        <f>Source!BO42</f>
        <v>м37-02-027-15</v>
      </c>
      <c r="J266" s="109">
        <f>IF(SmtRes!H115=1,Source!BA42,IF(SmtRes!H115=2,Source!BB42,Source!BC42))</f>
        <v>1</v>
      </c>
      <c r="K266" s="109">
        <f>ROUND(IF(SmtRes!H115=1,Source!BA42,IF(SmtRes!H115=2,Source!BB42,Source!BC42))*ROUND((SmtRes!AA115+SmtRes!AB115+SmtRes!AD115)*SmtRes!Y115*Source!I42,2),2)</f>
        <v>0</v>
      </c>
      <c r="L266" s="109"/>
    </row>
    <row r="267" spans="1:12" s="89" customFormat="1" ht="25.5">
      <c r="A267" s="106">
        <v>14</v>
      </c>
      <c r="B267" s="107" t="str">
        <f>Source!F43</f>
        <v>м37-02-027-22</v>
      </c>
      <c r="C267" s="108" t="str">
        <f>Source!G43</f>
        <v>Снятие на высоте до 10 м монтажного блока грузоподъемностью, т, до: 1,5</v>
      </c>
      <c r="D267" s="110" t="str">
        <f>Source!H43</f>
        <v>блок</v>
      </c>
      <c r="E267" s="111">
        <v>28</v>
      </c>
      <c r="F267" s="111"/>
      <c r="G267" s="111">
        <f>ROUND(Source!AB43,3)</f>
        <v>30.245999999999999</v>
      </c>
      <c r="H267" s="111">
        <f>ROUND(Source!AB43*Source!I43,3)</f>
        <v>846.88800000000003</v>
      </c>
      <c r="I267" s="111"/>
      <c r="J267" s="111"/>
      <c r="K267" s="111">
        <f>ROUND(Source!O43,2)</f>
        <v>4932.38</v>
      </c>
      <c r="L267" s="111"/>
    </row>
    <row r="268" spans="1:12">
      <c r="A268" s="92"/>
      <c r="B268" s="92"/>
      <c r="C268" s="83" t="s">
        <v>429</v>
      </c>
      <c r="D268" s="98"/>
      <c r="E268" s="98"/>
      <c r="F268" s="99" t="str">
        <f>IF(Source!DG43="","-",Source!DG43)</f>
        <v>*1,15</v>
      </c>
      <c r="G268" s="98">
        <f>ROUND(Source!AF43,3)</f>
        <v>5.3019999999999996</v>
      </c>
      <c r="H268" s="98">
        <f>ROUND(Source!AF43*Source!I43,3)</f>
        <v>148.45599999999999</v>
      </c>
      <c r="I268" s="100" t="str">
        <f>Source!BO43</f>
        <v>м37-02-027-22</v>
      </c>
      <c r="J268" s="98">
        <v>12.43</v>
      </c>
      <c r="K268" s="98">
        <f>ROUND(Source!S43,2)</f>
        <v>1845.31</v>
      </c>
      <c r="L268" s="98"/>
    </row>
    <row r="269" spans="1:12">
      <c r="A269" s="92"/>
      <c r="B269" s="92"/>
      <c r="C269" s="83" t="s">
        <v>430</v>
      </c>
      <c r="D269" s="98"/>
      <c r="E269" s="98"/>
      <c r="F269" s="99" t="str">
        <f>IF(Source!DE43="","-",Source!DE43)</f>
        <v>*1,15</v>
      </c>
      <c r="G269" s="98">
        <f>ROUND(Source!AD43,3)</f>
        <v>24.943999999999999</v>
      </c>
      <c r="H269" s="98">
        <f>ROUND(Source!AD43*Source!I43,3)</f>
        <v>698.43200000000002</v>
      </c>
      <c r="I269" s="100"/>
      <c r="J269" s="98">
        <v>4.42</v>
      </c>
      <c r="K269" s="98">
        <f>ROUND(Source!Q43,2)</f>
        <v>3087.07</v>
      </c>
      <c r="L269" s="98"/>
    </row>
    <row r="270" spans="1:12">
      <c r="A270" s="92"/>
      <c r="B270" s="92"/>
      <c r="C270" s="83" t="s">
        <v>431</v>
      </c>
      <c r="D270" s="98"/>
      <c r="E270" s="98"/>
      <c r="F270" s="99" t="str">
        <f>IF(Source!DF43="","-",Source!DF43)</f>
        <v>*1,15</v>
      </c>
      <c r="G270" s="98">
        <f>ROUND(Source!AE43,3)</f>
        <v>3.0019999999999998</v>
      </c>
      <c r="H270" s="98">
        <f>ROUND(Source!AE43*Source!I43,3)</f>
        <v>84.055999999999997</v>
      </c>
      <c r="I270" s="100"/>
      <c r="J270" s="98">
        <v>12.43</v>
      </c>
      <c r="K270" s="98">
        <f>ROUND(Source!R43,2)</f>
        <v>1044.82</v>
      </c>
      <c r="L270" s="98"/>
    </row>
    <row r="271" spans="1:12">
      <c r="A271" s="92"/>
      <c r="B271" s="92"/>
      <c r="C271" s="83" t="s">
        <v>432</v>
      </c>
      <c r="D271" s="98"/>
      <c r="E271" s="98"/>
      <c r="F271" s="99" t="str">
        <f>IF(Source!DD43="","-",Source!DD43)</f>
        <v>-</v>
      </c>
      <c r="G271" s="98">
        <f>ROUND(Source!AC43,3)</f>
        <v>0</v>
      </c>
      <c r="H271" s="98">
        <f>ROUND(Source!AC43*Source!I43,3)</f>
        <v>0</v>
      </c>
      <c r="I271" s="100"/>
      <c r="J271" s="98">
        <v>1</v>
      </c>
      <c r="K271" s="98">
        <f>ROUND(Source!P43,2)</f>
        <v>0</v>
      </c>
      <c r="L271" s="98"/>
    </row>
    <row r="272" spans="1:12">
      <c r="A272" s="92"/>
      <c r="B272" s="92"/>
      <c r="C272" s="83" t="s">
        <v>433</v>
      </c>
      <c r="D272" s="98"/>
      <c r="E272" s="98">
        <f>ROUND(Source!AH43,2)</f>
        <v>0.68</v>
      </c>
      <c r="F272" s="98"/>
      <c r="G272" s="98"/>
      <c r="H272" s="98"/>
      <c r="I272" s="98"/>
      <c r="J272" s="98"/>
      <c r="K272" s="98"/>
      <c r="L272" s="98">
        <f>ROUND(Source!U43,2)</f>
        <v>19</v>
      </c>
    </row>
    <row r="273" spans="1:12">
      <c r="A273" s="92"/>
      <c r="B273" s="92"/>
      <c r="C273" s="83" t="s">
        <v>434</v>
      </c>
      <c r="D273" s="98"/>
      <c r="E273" s="101" t="str">
        <f>CONCATENATE(Source!BZ43,"%")</f>
        <v>80%</v>
      </c>
      <c r="F273" s="98"/>
      <c r="G273" s="98">
        <f>ROUND((Source!AO43+ Source!AN43)*Source!AT43/100,3)</f>
        <v>4.91</v>
      </c>
      <c r="H273" s="98">
        <f>ROUND((Source!AE43+ Source!AF43)*Source!AT43/100*Source!I43,2)</f>
        <v>158.11000000000001</v>
      </c>
      <c r="I273" s="98"/>
      <c r="J273" s="98" t="str">
        <f>CONCATENATE(Source!AT43,"%")</f>
        <v>68%</v>
      </c>
      <c r="K273" s="98">
        <f>ROUND(Source!X43,2)</f>
        <v>1965.29</v>
      </c>
      <c r="L273" s="98"/>
    </row>
    <row r="274" spans="1:12">
      <c r="A274" s="92"/>
      <c r="B274" s="92"/>
      <c r="C274" s="83" t="s">
        <v>435</v>
      </c>
      <c r="D274" s="102"/>
      <c r="E274" s="103" t="str">
        <f>CONCATENATE(Source!CA43,"%")</f>
        <v>60%</v>
      </c>
      <c r="F274" s="102"/>
      <c r="G274" s="102">
        <f>ROUND((Source!AO43+ Source!AN43)*Source!AU43/100,3)</f>
        <v>3.4660000000000002</v>
      </c>
      <c r="H274" s="102">
        <f>ROUND((Source!AE43+ Source!AF43)*Source!AU43/100*Source!I43,2)</f>
        <v>111.61</v>
      </c>
      <c r="I274" s="102"/>
      <c r="J274" s="102" t="str">
        <f>CONCATENATE(Source!AU43,"%")</f>
        <v>48%</v>
      </c>
      <c r="K274" s="102">
        <f>ROUND(Source!Y43,2)</f>
        <v>1387.26</v>
      </c>
      <c r="L274" s="102"/>
    </row>
    <row r="275" spans="1:12">
      <c r="A275" s="92"/>
      <c r="B275" s="92"/>
      <c r="C275" s="83"/>
      <c r="D275" s="104"/>
      <c r="E275" s="104"/>
      <c r="F275" s="104"/>
      <c r="G275" s="104">
        <f>ROUND((Source!AO43+ Source!AN43)/100*(Source!AT43+Source!AU43)+Source!AK43,2)</f>
        <v>34.68</v>
      </c>
      <c r="H275" s="104">
        <f>ROUND(Source!DY43,2)</f>
        <v>1116.5999999999999</v>
      </c>
      <c r="I275" s="104"/>
      <c r="J275" s="104"/>
      <c r="K275" s="104">
        <f>ROUND(Source!O43+Source!X43+Source!Y43,2)</f>
        <v>8284.93</v>
      </c>
      <c r="L275" s="104">
        <f>ROUND(Source!U43,2)</f>
        <v>19</v>
      </c>
    </row>
    <row r="276" spans="1:12">
      <c r="A276" s="105"/>
      <c r="B276" s="105" t="str">
        <f>SmtRes!I116</f>
        <v>1-2024-69</v>
      </c>
      <c r="C276" s="105" t="str">
        <f>SmtRes!K116</f>
        <v>Рабочий монтажник среднего разряда 2,4</v>
      </c>
      <c r="D276" s="105" t="str">
        <f>SmtRes!O116</f>
        <v>чел.-ч</v>
      </c>
      <c r="E276" s="105">
        <f>SmtRes!Y116*Source!I43</f>
        <v>18.997999999999998</v>
      </c>
      <c r="F276" s="105" t="str">
        <f>SmtRes!AU116</f>
        <v>*1,15</v>
      </c>
      <c r="G276" s="105">
        <f>ROUND((SmtRes!AA116+SmtRes!AB116+SmtRes!AD116)*SmtRes!Y116,2)</f>
        <v>5.3</v>
      </c>
      <c r="H276" s="105">
        <f>ROUND((SmtRes!AA116+SmtRes!AB116+SmtRes!AD116)*SmtRes!Y116*Source!I43,2)</f>
        <v>148.37</v>
      </c>
      <c r="I276" s="105" t="str">
        <f>Source!BO43</f>
        <v>м37-02-027-22</v>
      </c>
      <c r="J276" s="105">
        <f>IF(SmtRes!H116=1,Source!BA43,IF(SmtRes!H116=2,Source!BB43,Source!BC43))</f>
        <v>12.43</v>
      </c>
      <c r="K276" s="105">
        <f>ROUND(IF(SmtRes!H116=1,Source!BA43,IF(SmtRes!H116=2,Source!BB43,Source!BC43))*ROUND((SmtRes!AA116+SmtRes!AB116+SmtRes!AD116)*SmtRes!Y116*Source!I43,2),2)</f>
        <v>1844.24</v>
      </c>
      <c r="L276" s="105"/>
    </row>
    <row r="277" spans="1:12">
      <c r="A277" s="105"/>
      <c r="B277" s="105" t="str">
        <f>SmtRes!I117</f>
        <v>2</v>
      </c>
      <c r="C277" s="105" t="str">
        <f>SmtRes!K117</f>
        <v>Затраты труда машинистов</v>
      </c>
      <c r="D277" s="105" t="str">
        <f>SmtRes!O117</f>
        <v>чел.час</v>
      </c>
      <c r="E277" s="105">
        <f>SmtRes!Y117*Source!I43</f>
        <v>6.4399999999999995</v>
      </c>
      <c r="F277" s="105" t="str">
        <f>SmtRes!AU117</f>
        <v>*1,15</v>
      </c>
      <c r="G277" s="105">
        <f>ROUND((SmtRes!AA117+SmtRes!AB117+SmtRes!AD117)*SmtRes!Y117,2)</f>
        <v>0</v>
      </c>
      <c r="H277" s="105">
        <f>ROUND((SmtRes!AA117+SmtRes!AB117+SmtRes!AD117)*SmtRes!Y117*Source!I43,2)</f>
        <v>0</v>
      </c>
      <c r="I277" s="105" t="str">
        <f>Source!BO43</f>
        <v>м37-02-027-22</v>
      </c>
      <c r="J277" s="105">
        <f>IF(SmtRes!H117=1,Source!BA43,IF(SmtRes!H117=2,Source!BB43,Source!BC43))</f>
        <v>12.43</v>
      </c>
      <c r="K277" s="105">
        <f>ROUND(IF(SmtRes!H117=1,Source!BA43,IF(SmtRes!H117=2,Source!BB43,Source!BC43))*ROUND((SmtRes!AA117+SmtRes!AB117+SmtRes!AD117)*SmtRes!Y117*Source!I43,2),2)</f>
        <v>0</v>
      </c>
      <c r="L277" s="105"/>
    </row>
    <row r="278" spans="1:12" ht="25.5">
      <c r="A278" s="105"/>
      <c r="B278" s="105" t="str">
        <f>SmtRes!I118</f>
        <v>021141</v>
      </c>
      <c r="C278" s="105" t="str">
        <f>SmtRes!K118</f>
        <v>Краны на автомобильном ходу при работе на других видах строительства: 10т</v>
      </c>
      <c r="D278" s="105" t="str">
        <f>SmtRes!O118</f>
        <v>маш.-ч</v>
      </c>
      <c r="E278" s="105">
        <f>SmtRes!Y118*Source!I43</f>
        <v>6.4399999999999995</v>
      </c>
      <c r="F278" s="105" t="str">
        <f>SmtRes!AU118</f>
        <v>*1,15</v>
      </c>
      <c r="G278" s="105">
        <f>ROUND((SmtRes!AA118+SmtRes!AB118+SmtRes!AD118)*SmtRes!Y118,2)</f>
        <v>24.94</v>
      </c>
      <c r="H278" s="105">
        <f>ROUND((SmtRes!AA118+SmtRes!AB118+SmtRes!AD118)*SmtRes!Y118*Source!I43,2)</f>
        <v>698.42</v>
      </c>
      <c r="I278" s="105" t="str">
        <f>Source!BO43</f>
        <v>м37-02-027-22</v>
      </c>
      <c r="J278" s="105">
        <f>IF(SmtRes!H118=1,Source!BA43,IF(SmtRes!H118=2,Source!BB43,Source!BC43))</f>
        <v>4.42</v>
      </c>
      <c r="K278" s="105">
        <f>ROUND(IF(SmtRes!H118=1,Source!BA43,IF(SmtRes!H118=2,Source!BB43,Source!BC43))*ROUND((SmtRes!AA118+SmtRes!AB118+SmtRes!AD118)*SmtRes!Y118*Source!I43,2),2)</f>
        <v>3087.02</v>
      </c>
      <c r="L278" s="105"/>
    </row>
    <row r="279" spans="1:12">
      <c r="A279" s="105"/>
      <c r="B279" s="105" t="str">
        <f>SmtRes!I119</f>
        <v>999-9950</v>
      </c>
      <c r="C279" s="105" t="str">
        <f>SmtRes!K119</f>
        <v>Масса оборудования</v>
      </c>
      <c r="D279" s="109" t="str">
        <f>SmtRes!O119</f>
        <v>т</v>
      </c>
      <c r="E279" s="109">
        <f>SmtRes!Y119*Source!I43</f>
        <v>0</v>
      </c>
      <c r="F279" s="109" t="str">
        <f>SmtRes!AU119</f>
        <v/>
      </c>
      <c r="G279" s="109">
        <f>ROUND((SmtRes!AA119+SmtRes!AB119+SmtRes!AD119)*SmtRes!Y119,2)</f>
        <v>0</v>
      </c>
      <c r="H279" s="109">
        <f>ROUND((SmtRes!AA119+SmtRes!AB119+SmtRes!AD119)*SmtRes!Y119*Source!I43,2)</f>
        <v>0</v>
      </c>
      <c r="I279" s="109" t="str">
        <f>Source!BO43</f>
        <v>м37-02-027-22</v>
      </c>
      <c r="J279" s="109">
        <f>IF(SmtRes!H119=1,Source!BA43,IF(SmtRes!H119=2,Source!BB43,Source!BC43))</f>
        <v>1</v>
      </c>
      <c r="K279" s="109">
        <f>ROUND(IF(SmtRes!H119=1,Source!BA43,IF(SmtRes!H119=2,Source!BB43,Source!BC43))*ROUND((SmtRes!AA119+SmtRes!AB119+SmtRes!AD119)*SmtRes!Y119*Source!I43,2),2)</f>
        <v>0</v>
      </c>
      <c r="L279" s="109"/>
    </row>
    <row r="280" spans="1:12" s="89" customFormat="1">
      <c r="A280" s="106">
        <v>15</v>
      </c>
      <c r="B280" s="107" t="str">
        <f>Source!F44</f>
        <v>м08-01-082-1</v>
      </c>
      <c r="C280" s="108" t="str">
        <f>Source!G44</f>
        <v>Зажим наборный без кожуха</v>
      </c>
      <c r="D280" s="110" t="str">
        <f>Source!H44</f>
        <v>100 шт.</v>
      </c>
      <c r="E280" s="111">
        <v>0.74</v>
      </c>
      <c r="F280" s="111"/>
      <c r="G280" s="111">
        <f>ROUND(Source!AB44,3)</f>
        <v>1101.491</v>
      </c>
      <c r="H280" s="111">
        <f>ROUND(Source!AB44*Source!I44,3)</f>
        <v>815.10299999999995</v>
      </c>
      <c r="I280" s="111"/>
      <c r="J280" s="111"/>
      <c r="K280" s="111">
        <f>ROUND(Source!O44,2)</f>
        <v>5642.2</v>
      </c>
      <c r="L280" s="111"/>
    </row>
    <row r="281" spans="1:12">
      <c r="A281" s="92"/>
      <c r="B281" s="92"/>
      <c r="C281" s="83" t="s">
        <v>429</v>
      </c>
      <c r="D281" s="98"/>
      <c r="E281" s="98"/>
      <c r="F281" s="99" t="str">
        <f>IF(Source!DG44="","-",Source!DG44)</f>
        <v>*1,15</v>
      </c>
      <c r="G281" s="98">
        <f>ROUND(Source!AF44,3)</f>
        <v>502.125</v>
      </c>
      <c r="H281" s="98">
        <f>ROUND(Source!AF44*Source!I44,3)</f>
        <v>371.57299999999998</v>
      </c>
      <c r="I281" s="100" t="str">
        <f>Source!BO44</f>
        <v>м08-01-082-1</v>
      </c>
      <c r="J281" s="98">
        <v>12.43</v>
      </c>
      <c r="K281" s="98">
        <f>ROUND(Source!S44,2)</f>
        <v>4618.6499999999996</v>
      </c>
      <c r="L281" s="98"/>
    </row>
    <row r="282" spans="1:12">
      <c r="A282" s="92"/>
      <c r="B282" s="92"/>
      <c r="C282" s="83" t="s">
        <v>430</v>
      </c>
      <c r="D282" s="98"/>
      <c r="E282" s="98"/>
      <c r="F282" s="99" t="str">
        <f>IF(Source!DE44="","-",Source!DE44)</f>
        <v>*1,15</v>
      </c>
      <c r="G282" s="98">
        <f>ROUND(Source!AD44,3)</f>
        <v>32.165999999999997</v>
      </c>
      <c r="H282" s="98">
        <f>ROUND(Source!AD44*Source!I44,3)</f>
        <v>23.803000000000001</v>
      </c>
      <c r="I282" s="100"/>
      <c r="J282" s="98">
        <v>4.5599999999999996</v>
      </c>
      <c r="K282" s="98">
        <f>ROUND(Source!Q44,2)</f>
        <v>108.54</v>
      </c>
      <c r="L282" s="98"/>
    </row>
    <row r="283" spans="1:12">
      <c r="A283" s="92"/>
      <c r="B283" s="92"/>
      <c r="C283" s="83" t="s">
        <v>431</v>
      </c>
      <c r="D283" s="98"/>
      <c r="E283" s="98"/>
      <c r="F283" s="99" t="str">
        <f>IF(Source!DF44="","-",Source!DF44)</f>
        <v>*1,15</v>
      </c>
      <c r="G283" s="98">
        <f>ROUND(Source!AE44,3)</f>
        <v>1.645</v>
      </c>
      <c r="H283" s="98">
        <f>ROUND(Source!AE44*Source!I44,3)</f>
        <v>1.2170000000000001</v>
      </c>
      <c r="I283" s="100"/>
      <c r="J283" s="98">
        <v>12.43</v>
      </c>
      <c r="K283" s="98">
        <f>ROUND(Source!R44,2)</f>
        <v>15.13</v>
      </c>
      <c r="L283" s="98"/>
    </row>
    <row r="284" spans="1:12">
      <c r="A284" s="92"/>
      <c r="B284" s="92"/>
      <c r="C284" s="83" t="s">
        <v>432</v>
      </c>
      <c r="D284" s="98"/>
      <c r="E284" s="98"/>
      <c r="F284" s="99" t="str">
        <f>IF(Source!DD44="","-",Source!DD44)</f>
        <v>-</v>
      </c>
      <c r="G284" s="98">
        <f>ROUND(Source!AC44,3)</f>
        <v>567.20000000000005</v>
      </c>
      <c r="H284" s="98">
        <f>ROUND(Source!AC44*Source!I44,3)</f>
        <v>419.72800000000001</v>
      </c>
      <c r="I284" s="100"/>
      <c r="J284" s="98">
        <v>2.1800000000000002</v>
      </c>
      <c r="K284" s="98">
        <f>ROUND(Source!P44,2)</f>
        <v>915.01</v>
      </c>
      <c r="L284" s="98"/>
    </row>
    <row r="285" spans="1:12">
      <c r="A285" s="92"/>
      <c r="B285" s="92"/>
      <c r="C285" s="83" t="s">
        <v>433</v>
      </c>
      <c r="D285" s="98"/>
      <c r="E285" s="98">
        <f>ROUND(Source!AH44,2)</f>
        <v>54.05</v>
      </c>
      <c r="F285" s="98"/>
      <c r="G285" s="98"/>
      <c r="H285" s="98"/>
      <c r="I285" s="98"/>
      <c r="J285" s="98"/>
      <c r="K285" s="98"/>
      <c r="L285" s="98">
        <f>ROUND(Source!U44,2)</f>
        <v>40</v>
      </c>
    </row>
    <row r="286" spans="1:12">
      <c r="A286" s="92"/>
      <c r="B286" s="92"/>
      <c r="C286" s="83" t="s">
        <v>434</v>
      </c>
      <c r="D286" s="98"/>
      <c r="E286" s="101" t="str">
        <f>CONCATENATE(Source!BZ44,"%")</f>
        <v>95%</v>
      </c>
      <c r="F286" s="98"/>
      <c r="G286" s="98">
        <f>ROUND((Source!AO44+ Source!AN44)*Source!AT44/100,3)</f>
        <v>354.82900000000001</v>
      </c>
      <c r="H286" s="98">
        <f>ROUND((Source!AE44+ Source!AF44)*Source!AT44/100*Source!I44,2)</f>
        <v>301.95999999999998</v>
      </c>
      <c r="I286" s="98"/>
      <c r="J286" s="98" t="str">
        <f>CONCATENATE(Source!AT44,"%")</f>
        <v>81%</v>
      </c>
      <c r="K286" s="98">
        <f>ROUND(Source!X44,2)</f>
        <v>3753.36</v>
      </c>
      <c r="L286" s="98"/>
    </row>
    <row r="287" spans="1:12">
      <c r="A287" s="92"/>
      <c r="B287" s="92"/>
      <c r="C287" s="83" t="s">
        <v>435</v>
      </c>
      <c r="D287" s="102"/>
      <c r="E287" s="103" t="str">
        <f>CONCATENATE(Source!CA44,"%")</f>
        <v>65%</v>
      </c>
      <c r="F287" s="102"/>
      <c r="G287" s="102">
        <f>ROUND((Source!AO44+ Source!AN44)*Source!AU44/100,3)</f>
        <v>227.791</v>
      </c>
      <c r="H287" s="102">
        <f>ROUND((Source!AE44+ Source!AF44)*Source!AU44/100*Source!I44,2)</f>
        <v>193.85</v>
      </c>
      <c r="I287" s="102"/>
      <c r="J287" s="102" t="str">
        <f>CONCATENATE(Source!AU44,"%")</f>
        <v>52%</v>
      </c>
      <c r="K287" s="102">
        <f>ROUND(Source!Y44,2)</f>
        <v>2409.5700000000002</v>
      </c>
      <c r="L287" s="102"/>
    </row>
    <row r="288" spans="1:12">
      <c r="A288" s="92"/>
      <c r="B288" s="92"/>
      <c r="C288" s="83"/>
      <c r="D288" s="104"/>
      <c r="E288" s="104"/>
      <c r="F288" s="104"/>
      <c r="G288" s="104">
        <f>ROUND((Source!AO44+ Source!AN44)/100*(Source!AT44+Source!AU44)+Source!AK44,2)</f>
        <v>1614.42</v>
      </c>
      <c r="H288" s="104">
        <f>ROUND(Source!DY44,2)</f>
        <v>1310.91</v>
      </c>
      <c r="I288" s="104"/>
      <c r="J288" s="104"/>
      <c r="K288" s="104">
        <f>ROUND(Source!O44+Source!X44+Source!Y44,2)</f>
        <v>11805.13</v>
      </c>
      <c r="L288" s="104">
        <f>ROUND(Source!U44,2)</f>
        <v>40</v>
      </c>
    </row>
    <row r="289" spans="1:12">
      <c r="A289" s="105"/>
      <c r="B289" s="105" t="str">
        <f>SmtRes!I120</f>
        <v>1-2040-69</v>
      </c>
      <c r="C289" s="105" t="str">
        <f>SmtRes!K120</f>
        <v>Рабочий монтажник среднего разряда 4</v>
      </c>
      <c r="D289" s="105" t="str">
        <f>SmtRes!O120</f>
        <v>чел.-ч</v>
      </c>
      <c r="E289" s="105">
        <f>SmtRes!Y120*Source!I44</f>
        <v>39.997</v>
      </c>
      <c r="F289" s="105" t="str">
        <f>SmtRes!AU120</f>
        <v>*1,15</v>
      </c>
      <c r="G289" s="105">
        <f>ROUND((SmtRes!AA120+SmtRes!AB120+SmtRes!AD120)*SmtRes!Y120,2)</f>
        <v>502.12</v>
      </c>
      <c r="H289" s="105">
        <f>ROUND((SmtRes!AA120+SmtRes!AB120+SmtRes!AD120)*SmtRes!Y120*Source!I44,2)</f>
        <v>371.57</v>
      </c>
      <c r="I289" s="105" t="str">
        <f>Source!BO44</f>
        <v>м08-01-082-1</v>
      </c>
      <c r="J289" s="105">
        <f>IF(SmtRes!H120=1,Source!BA44,IF(SmtRes!H120=2,Source!BB44,Source!BC44))</f>
        <v>12.43</v>
      </c>
      <c r="K289" s="105">
        <f>ROUND(IF(SmtRes!H120=1,Source!BA44,IF(SmtRes!H120=2,Source!BB44,Source!BC44))*ROUND((SmtRes!AA120+SmtRes!AB120+SmtRes!AD120)*SmtRes!Y120*Source!I44,2),2)</f>
        <v>4618.62</v>
      </c>
      <c r="L289" s="105"/>
    </row>
    <row r="290" spans="1:12">
      <c r="A290" s="105"/>
      <c r="B290" s="105" t="str">
        <f>SmtRes!I121</f>
        <v>2</v>
      </c>
      <c r="C290" s="105" t="str">
        <f>SmtRes!K121</f>
        <v>Затраты труда машинистов</v>
      </c>
      <c r="D290" s="105" t="str">
        <f>SmtRes!O121</f>
        <v>чел.час</v>
      </c>
      <c r="E290" s="105">
        <f>SmtRes!Y121*Source!I44</f>
        <v>9.3609999999999999E-2</v>
      </c>
      <c r="F290" s="105" t="str">
        <f>SmtRes!AU121</f>
        <v>*1,15</v>
      </c>
      <c r="G290" s="105">
        <f>ROUND((SmtRes!AA121+SmtRes!AB121+SmtRes!AD121)*SmtRes!Y121,2)</f>
        <v>0</v>
      </c>
      <c r="H290" s="105">
        <f>ROUND((SmtRes!AA121+SmtRes!AB121+SmtRes!AD121)*SmtRes!Y121*Source!I44,2)</f>
        <v>0</v>
      </c>
      <c r="I290" s="105" t="str">
        <f>Source!BO44</f>
        <v>м08-01-082-1</v>
      </c>
      <c r="J290" s="105">
        <f>IF(SmtRes!H121=1,Source!BA44,IF(SmtRes!H121=2,Source!BB44,Source!BC44))</f>
        <v>12.43</v>
      </c>
      <c r="K290" s="105">
        <f>ROUND(IF(SmtRes!H121=1,Source!BA44,IF(SmtRes!H121=2,Source!BB44,Source!BC44))*ROUND((SmtRes!AA121+SmtRes!AB121+SmtRes!AD121)*SmtRes!Y121*Source!I44,2),2)</f>
        <v>0</v>
      </c>
      <c r="L290" s="105"/>
    </row>
    <row r="291" spans="1:12" ht="25.5">
      <c r="A291" s="105"/>
      <c r="B291" s="105" t="str">
        <f>SmtRes!I122</f>
        <v>021102</v>
      </c>
      <c r="C291" s="105" t="str">
        <f>SmtRes!K122</f>
        <v>Краны на автомобильном ходу при работе на монтаже технологического оборудования: 10т</v>
      </c>
      <c r="D291" s="105" t="str">
        <f>SmtRes!O122</f>
        <v>маш.-ч</v>
      </c>
      <c r="E291" s="105">
        <f>SmtRes!Y122*Source!I44</f>
        <v>9.3609999999999999E-2</v>
      </c>
      <c r="F291" s="105" t="str">
        <f>SmtRes!AU122</f>
        <v>*1,15</v>
      </c>
      <c r="G291" s="105">
        <f>ROUND((SmtRes!AA122+SmtRes!AB122+SmtRes!AD122)*SmtRes!Y122,2)</f>
        <v>16.59</v>
      </c>
      <c r="H291" s="105">
        <f>ROUND((SmtRes!AA122+SmtRes!AB122+SmtRes!AD122)*SmtRes!Y122*Source!I44,2)</f>
        <v>12.27</v>
      </c>
      <c r="I291" s="105" t="str">
        <f>Source!BO44</f>
        <v>м08-01-082-1</v>
      </c>
      <c r="J291" s="105">
        <f>IF(SmtRes!H122=1,Source!BA44,IF(SmtRes!H122=2,Source!BB44,Source!BC44))</f>
        <v>4.5599999999999996</v>
      </c>
      <c r="K291" s="105">
        <f>ROUND(IF(SmtRes!H122=1,Source!BA44,IF(SmtRes!H122=2,Source!BB44,Source!BC44))*ROUND((SmtRes!AA122+SmtRes!AB122+SmtRes!AD122)*SmtRes!Y122*Source!I44,2),2)</f>
        <v>55.95</v>
      </c>
      <c r="L291" s="105"/>
    </row>
    <row r="292" spans="1:12" ht="25.5">
      <c r="A292" s="105"/>
      <c r="B292" s="105" t="str">
        <f>SmtRes!I123</f>
        <v>040502</v>
      </c>
      <c r="C292" s="105" t="str">
        <f>SmtRes!K123</f>
        <v>Установки для сварки: ручной дуговой (постоянного тока)</v>
      </c>
      <c r="D292" s="105" t="str">
        <f>SmtRes!O123</f>
        <v>маш.-ч</v>
      </c>
      <c r="E292" s="105">
        <f>SmtRes!Y123*Source!I44</f>
        <v>0.16168999999999997</v>
      </c>
      <c r="F292" s="105" t="str">
        <f>SmtRes!AU123</f>
        <v>*1,15</v>
      </c>
      <c r="G292" s="105">
        <f>ROUND((SmtRes!AA123+SmtRes!AB123+SmtRes!AD123)*SmtRes!Y123,2)</f>
        <v>1.77</v>
      </c>
      <c r="H292" s="105">
        <f>ROUND((SmtRes!AA123+SmtRes!AB123+SmtRes!AD123)*SmtRes!Y123*Source!I44,2)</f>
        <v>1.31</v>
      </c>
      <c r="I292" s="105" t="str">
        <f>Source!BO44</f>
        <v>м08-01-082-1</v>
      </c>
      <c r="J292" s="105">
        <f>IF(SmtRes!H123=1,Source!BA44,IF(SmtRes!H123=2,Source!BB44,Source!BC44))</f>
        <v>4.5599999999999996</v>
      </c>
      <c r="K292" s="105">
        <f>ROUND(IF(SmtRes!H123=1,Source!BA44,IF(SmtRes!H123=2,Source!BB44,Source!BC44))*ROUND((SmtRes!AA123+SmtRes!AB123+SmtRes!AD123)*SmtRes!Y123*Source!I44,2),2)</f>
        <v>5.97</v>
      </c>
      <c r="L292" s="105"/>
    </row>
    <row r="293" spans="1:12">
      <c r="A293" s="105"/>
      <c r="B293" s="105" t="str">
        <f>SmtRes!I124</f>
        <v>400002</v>
      </c>
      <c r="C293" s="105" t="str">
        <f>SmtRes!K124</f>
        <v>Автомобили бортовые, грузоподъемность: до 8 т</v>
      </c>
      <c r="D293" s="105" t="str">
        <f>SmtRes!O124</f>
        <v>маш.-ч</v>
      </c>
      <c r="E293" s="105">
        <f>SmtRes!Y124*Source!I44</f>
        <v>9.3609999999999999E-2</v>
      </c>
      <c r="F293" s="105" t="str">
        <f>SmtRes!AU124</f>
        <v>*1,15</v>
      </c>
      <c r="G293" s="105">
        <f>ROUND((SmtRes!AA124+SmtRes!AB124+SmtRes!AD124)*SmtRes!Y124,2)</f>
        <v>13.81</v>
      </c>
      <c r="H293" s="105">
        <f>ROUND((SmtRes!AA124+SmtRes!AB124+SmtRes!AD124)*SmtRes!Y124*Source!I44,2)</f>
        <v>10.220000000000001</v>
      </c>
      <c r="I293" s="105" t="str">
        <f>Source!BO44</f>
        <v>м08-01-082-1</v>
      </c>
      <c r="J293" s="105">
        <f>IF(SmtRes!H124=1,Source!BA44,IF(SmtRes!H124=2,Source!BB44,Source!BC44))</f>
        <v>4.5599999999999996</v>
      </c>
      <c r="K293" s="105">
        <f>ROUND(IF(SmtRes!H124=1,Source!BA44,IF(SmtRes!H124=2,Source!BB44,Source!BC44))*ROUND((SmtRes!AA124+SmtRes!AB124+SmtRes!AD124)*SmtRes!Y124*Source!I44,2),2)</f>
        <v>46.6</v>
      </c>
      <c r="L293" s="105"/>
    </row>
    <row r="294" spans="1:12" ht="25.5">
      <c r="A294" s="105"/>
      <c r="B294" s="105" t="str">
        <f>SmtRes!I125</f>
        <v>101-1755</v>
      </c>
      <c r="C294" s="105" t="str">
        <f>SmtRes!K125</f>
        <v>Сталь полосовая, марка стали Ст3сп шириной 50-200 мм толщиной 4-5 мм</v>
      </c>
      <c r="D294" s="105" t="str">
        <f>SmtRes!O125</f>
        <v>т</v>
      </c>
      <c r="E294" s="105">
        <f>SmtRes!Y125*Source!I44</f>
        <v>2.2200000000000002E-3</v>
      </c>
      <c r="F294" s="105" t="str">
        <f>SmtRes!AU125</f>
        <v/>
      </c>
      <c r="G294" s="105">
        <f>ROUND((SmtRes!AA125+SmtRes!AB125+SmtRes!AD125)*SmtRes!Y125,2)</f>
        <v>15</v>
      </c>
      <c r="H294" s="105">
        <f>ROUND((SmtRes!AA125+SmtRes!AB125+SmtRes!AD125)*SmtRes!Y125*Source!I44,2)</f>
        <v>11.1</v>
      </c>
      <c r="I294" s="105" t="str">
        <f>Source!BO44</f>
        <v>м08-01-082-1</v>
      </c>
      <c r="J294" s="105">
        <f>IF(SmtRes!H125=1,Source!BA44,IF(SmtRes!H125=2,Source!BB44,Source!BC44))</f>
        <v>2.1800000000000002</v>
      </c>
      <c r="K294" s="105">
        <f>ROUND(IF(SmtRes!H125=1,Source!BA44,IF(SmtRes!H125=2,Source!BB44,Source!BC44))*ROUND((SmtRes!AA125+SmtRes!AB125+SmtRes!AD125)*SmtRes!Y125*Source!I44,2),2)</f>
        <v>24.2</v>
      </c>
      <c r="L294" s="105"/>
    </row>
    <row r="295" spans="1:12">
      <c r="A295" s="105"/>
      <c r="B295" s="105" t="str">
        <f>SmtRes!I126</f>
        <v>101-2143</v>
      </c>
      <c r="C295" s="105" t="str">
        <f>SmtRes!K126</f>
        <v>Краска</v>
      </c>
      <c r="D295" s="105" t="str">
        <f>SmtRes!O126</f>
        <v>кг</v>
      </c>
      <c r="E295" s="105">
        <f>SmtRes!Y126*Source!I44</f>
        <v>0.59199999999999997</v>
      </c>
      <c r="F295" s="105" t="str">
        <f>SmtRes!AU126</f>
        <v/>
      </c>
      <c r="G295" s="105">
        <f>ROUND((SmtRes!AA126+SmtRes!AB126+SmtRes!AD126)*SmtRes!Y126,2)</f>
        <v>22.88</v>
      </c>
      <c r="H295" s="105">
        <f>ROUND((SmtRes!AA126+SmtRes!AB126+SmtRes!AD126)*SmtRes!Y126*Source!I44,2)</f>
        <v>16.93</v>
      </c>
      <c r="I295" s="105" t="str">
        <f>Source!BO44</f>
        <v>м08-01-082-1</v>
      </c>
      <c r="J295" s="105">
        <f>IF(SmtRes!H126=1,Source!BA44,IF(SmtRes!H126=2,Source!BB44,Source!BC44))</f>
        <v>2.1800000000000002</v>
      </c>
      <c r="K295" s="105">
        <f>ROUND(IF(SmtRes!H126=1,Source!BA44,IF(SmtRes!H126=2,Source!BB44,Source!BC44))*ROUND((SmtRes!AA126+SmtRes!AB126+SmtRes!AD126)*SmtRes!Y126*Source!I44,2),2)</f>
        <v>36.909999999999997</v>
      </c>
      <c r="L295" s="105"/>
    </row>
    <row r="296" spans="1:12">
      <c r="A296" s="105"/>
      <c r="B296" s="105" t="str">
        <f>SmtRes!I127</f>
        <v>509-0100</v>
      </c>
      <c r="C296" s="105" t="str">
        <f>SmtRes!K127</f>
        <v>Зажимы наборные</v>
      </c>
      <c r="D296" s="105" t="str">
        <f>SmtRes!O127</f>
        <v>шт.</v>
      </c>
      <c r="E296" s="105">
        <f>SmtRes!Y127*Source!I44</f>
        <v>75.48</v>
      </c>
      <c r="F296" s="105" t="str">
        <f>SmtRes!AU127</f>
        <v/>
      </c>
      <c r="G296" s="105">
        <f>ROUND((SmtRes!AA127+SmtRes!AB127+SmtRes!AD127)*SmtRes!Y127,2)</f>
        <v>388.62</v>
      </c>
      <c r="H296" s="105">
        <f>ROUND((SmtRes!AA127+SmtRes!AB127+SmtRes!AD127)*SmtRes!Y127*Source!I44,2)</f>
        <v>287.58</v>
      </c>
      <c r="I296" s="105" t="str">
        <f>Source!BO44</f>
        <v>м08-01-082-1</v>
      </c>
      <c r="J296" s="105">
        <f>IF(SmtRes!H127=1,Source!BA44,IF(SmtRes!H127=2,Source!BB44,Source!BC44))</f>
        <v>2.1800000000000002</v>
      </c>
      <c r="K296" s="105">
        <f>ROUND(IF(SmtRes!H127=1,Source!BA44,IF(SmtRes!H127=2,Source!BB44,Source!BC44))*ROUND((SmtRes!AA127+SmtRes!AB127+SmtRes!AD127)*SmtRes!Y127*Source!I44,2),2)</f>
        <v>626.91999999999996</v>
      </c>
      <c r="L296" s="105"/>
    </row>
    <row r="297" spans="1:12">
      <c r="A297" s="105"/>
      <c r="B297" s="105" t="str">
        <f>SmtRes!I128</f>
        <v>509-0156</v>
      </c>
      <c r="C297" s="105" t="str">
        <f>SmtRes!K128</f>
        <v>Оконцеватели маркировочные</v>
      </c>
      <c r="D297" s="105" t="str">
        <f>SmtRes!O128</f>
        <v>100 шт.</v>
      </c>
      <c r="E297" s="105">
        <f>SmtRes!Y128*Source!I44</f>
        <v>1.5096000000000001</v>
      </c>
      <c r="F297" s="105" t="str">
        <f>SmtRes!AU128</f>
        <v/>
      </c>
      <c r="G297" s="105">
        <f>ROUND((SmtRes!AA128+SmtRes!AB128+SmtRes!AD128)*SmtRes!Y128,2)</f>
        <v>140.69999999999999</v>
      </c>
      <c r="H297" s="105">
        <f>ROUND((SmtRes!AA128+SmtRes!AB128+SmtRes!AD128)*SmtRes!Y128*Source!I44,2)</f>
        <v>104.12</v>
      </c>
      <c r="I297" s="105" t="str">
        <f>Source!BO44</f>
        <v>м08-01-082-1</v>
      </c>
      <c r="J297" s="105">
        <f>IF(SmtRes!H128=1,Source!BA44,IF(SmtRes!H128=2,Source!BB44,Source!BC44))</f>
        <v>2.1800000000000002</v>
      </c>
      <c r="K297" s="105">
        <f>ROUND(IF(SmtRes!H128=1,Source!BA44,IF(SmtRes!H128=2,Source!BB44,Source!BC44))*ROUND((SmtRes!AA128+SmtRes!AB128+SmtRes!AD128)*SmtRes!Y128*Source!I44,2),2)</f>
        <v>226.98</v>
      </c>
      <c r="L297" s="105"/>
    </row>
    <row r="298" spans="1:12">
      <c r="A298" s="105"/>
      <c r="B298" s="105" t="str">
        <f>SmtRes!I129</f>
        <v>999-9950</v>
      </c>
      <c r="C298" s="105" t="str">
        <f>SmtRes!K129</f>
        <v>Масса оборудования</v>
      </c>
      <c r="D298" s="109" t="str">
        <f>SmtRes!O129</f>
        <v>т</v>
      </c>
      <c r="E298" s="109">
        <f>SmtRes!Y129*Source!I44</f>
        <v>0</v>
      </c>
      <c r="F298" s="109" t="str">
        <f>SmtRes!AU129</f>
        <v/>
      </c>
      <c r="G298" s="109">
        <f>ROUND((SmtRes!AA129+SmtRes!AB129+SmtRes!AD129)*SmtRes!Y129,2)</f>
        <v>0</v>
      </c>
      <c r="H298" s="109">
        <f>ROUND((SmtRes!AA129+SmtRes!AB129+SmtRes!AD129)*SmtRes!Y129*Source!I44,2)</f>
        <v>0</v>
      </c>
      <c r="I298" s="109" t="str">
        <f>Source!BO44</f>
        <v>м08-01-082-1</v>
      </c>
      <c r="J298" s="109">
        <f>IF(SmtRes!H129=1,Source!BA44,IF(SmtRes!H129=2,Source!BB44,Source!BC44))</f>
        <v>2.1800000000000002</v>
      </c>
      <c r="K298" s="109">
        <f>ROUND(IF(SmtRes!H129=1,Source!BA44,IF(SmtRes!H129=2,Source!BB44,Source!BC44))*ROUND((SmtRes!AA129+SmtRes!AB129+SmtRes!AD129)*SmtRes!Y129*Source!I44,2),2)</f>
        <v>0</v>
      </c>
      <c r="L298" s="109"/>
    </row>
    <row r="299" spans="1:12" s="89" customFormat="1">
      <c r="A299" s="106">
        <v>16</v>
      </c>
      <c r="B299" s="107" t="str">
        <f>Source!F45</f>
        <v>33-04-030-4</v>
      </c>
      <c r="C299" s="108" t="str">
        <f>Source!G45</f>
        <v>Установка ПРВТ вручную (применительно)</v>
      </c>
      <c r="D299" s="110" t="str">
        <f>Source!H45</f>
        <v>компл.</v>
      </c>
      <c r="E299" s="111">
        <v>1</v>
      </c>
      <c r="F299" s="111"/>
      <c r="G299" s="111">
        <f>ROUND(Source!AB45,3)</f>
        <v>124.373</v>
      </c>
      <c r="H299" s="111">
        <f>ROUND(Source!AB45*Source!I45,3)</f>
        <v>124.373</v>
      </c>
      <c r="I299" s="111"/>
      <c r="J299" s="111"/>
      <c r="K299" s="111">
        <f>ROUND(Source!O45,2)</f>
        <v>1280.1500000000001</v>
      </c>
      <c r="L299" s="111"/>
    </row>
    <row r="300" spans="1:12">
      <c r="A300" s="92"/>
      <c r="B300" s="92"/>
      <c r="C300" s="83" t="s">
        <v>429</v>
      </c>
      <c r="D300" s="98"/>
      <c r="E300" s="98"/>
      <c r="F300" s="99" t="str">
        <f>IF(Source!DG45="","-",Source!DG45)</f>
        <v>*1,15</v>
      </c>
      <c r="G300" s="98">
        <f>ROUND(Source!AF45,3)</f>
        <v>82.858000000000004</v>
      </c>
      <c r="H300" s="98">
        <f>ROUND(Source!AF45*Source!I45,3)</f>
        <v>82.858000000000004</v>
      </c>
      <c r="I300" s="100" t="str">
        <f>Source!BO45</f>
        <v>33-04-030-4</v>
      </c>
      <c r="J300" s="98">
        <v>12.43</v>
      </c>
      <c r="K300" s="98">
        <f>ROUND(Source!S45,2)</f>
        <v>1029.92</v>
      </c>
      <c r="L300" s="98"/>
    </row>
    <row r="301" spans="1:12">
      <c r="A301" s="92"/>
      <c r="B301" s="92"/>
      <c r="C301" s="83" t="s">
        <v>430</v>
      </c>
      <c r="D301" s="98"/>
      <c r="E301" s="98"/>
      <c r="F301" s="99" t="str">
        <f>IF(Source!DE45="","-",Source!DE45)</f>
        <v>*1,15</v>
      </c>
      <c r="G301" s="98">
        <f>ROUND(Source!AD45,3)</f>
        <v>38.984999999999999</v>
      </c>
      <c r="H301" s="98">
        <f>ROUND(Source!AD45*Source!I45,3)</f>
        <v>38.984999999999999</v>
      </c>
      <c r="I301" s="100"/>
      <c r="J301" s="98">
        <v>6.03</v>
      </c>
      <c r="K301" s="98">
        <f>ROUND(Source!Q45,2)</f>
        <v>235.08</v>
      </c>
      <c r="L301" s="98"/>
    </row>
    <row r="302" spans="1:12">
      <c r="A302" s="92"/>
      <c r="B302" s="92"/>
      <c r="C302" s="83" t="s">
        <v>431</v>
      </c>
      <c r="D302" s="98"/>
      <c r="E302" s="98"/>
      <c r="F302" s="99" t="str">
        <f>IF(Source!DF45="","-",Source!DF45)</f>
        <v>*1,15</v>
      </c>
      <c r="G302" s="98">
        <f>ROUND(Source!AE45,3)</f>
        <v>0</v>
      </c>
      <c r="H302" s="98">
        <f>ROUND(Source!AE45*Source!I45,3)</f>
        <v>0</v>
      </c>
      <c r="I302" s="100"/>
      <c r="J302" s="98">
        <v>1</v>
      </c>
      <c r="K302" s="98">
        <f>ROUND(Source!R45,2)</f>
        <v>0</v>
      </c>
      <c r="L302" s="98"/>
    </row>
    <row r="303" spans="1:12">
      <c r="A303" s="92"/>
      <c r="B303" s="92"/>
      <c r="C303" s="83" t="s">
        <v>432</v>
      </c>
      <c r="D303" s="98"/>
      <c r="E303" s="98"/>
      <c r="F303" s="99" t="str">
        <f>IF(Source!DD45="","-",Source!DD45)</f>
        <v>-</v>
      </c>
      <c r="G303" s="98">
        <f>ROUND(Source!AC45,3)</f>
        <v>2.5299999999999998</v>
      </c>
      <c r="H303" s="98">
        <f>ROUND(Source!AC45*Source!I45,3)</f>
        <v>2.5299999999999998</v>
      </c>
      <c r="I303" s="100"/>
      <c r="J303" s="98">
        <v>5.99</v>
      </c>
      <c r="K303" s="98">
        <f>ROUND(Source!P45,2)</f>
        <v>15.15</v>
      </c>
      <c r="L303" s="98"/>
    </row>
    <row r="304" spans="1:12">
      <c r="A304" s="92"/>
      <c r="B304" s="92"/>
      <c r="C304" s="83" t="s">
        <v>433</v>
      </c>
      <c r="D304" s="98"/>
      <c r="E304" s="98">
        <f>ROUND(Source!AH45,2)</f>
        <v>8.5299999999999994</v>
      </c>
      <c r="F304" s="98"/>
      <c r="G304" s="98"/>
      <c r="H304" s="98"/>
      <c r="I304" s="98"/>
      <c r="J304" s="98"/>
      <c r="K304" s="98"/>
      <c r="L304" s="98">
        <f>ROUND(Source!U45,2)</f>
        <v>8.5299999999999994</v>
      </c>
    </row>
    <row r="305" spans="1:12">
      <c r="A305" s="92"/>
      <c r="B305" s="92"/>
      <c r="C305" s="83" t="s">
        <v>434</v>
      </c>
      <c r="D305" s="98"/>
      <c r="E305" s="101" t="str">
        <f>CONCATENATE(Source!BZ45,"%")</f>
        <v>105%</v>
      </c>
      <c r="F305" s="98"/>
      <c r="G305" s="98">
        <f>ROUND((Source!AO45+ Source!AN45)*Source!AT45/100,3)</f>
        <v>64.125</v>
      </c>
      <c r="H305" s="98">
        <f>ROUND((Source!AE45+ Source!AF45)*Source!AT45/100*Source!I45,2)</f>
        <v>73.739999999999995</v>
      </c>
      <c r="I305" s="98"/>
      <c r="J305" s="98" t="str">
        <f>CONCATENATE(Source!AT45,"%")</f>
        <v>89%</v>
      </c>
      <c r="K305" s="98">
        <f>ROUND(Source!X45,2)</f>
        <v>916.63</v>
      </c>
      <c r="L305" s="98"/>
    </row>
    <row r="306" spans="1:12">
      <c r="A306" s="92"/>
      <c r="B306" s="92"/>
      <c r="C306" s="83" t="s">
        <v>435</v>
      </c>
      <c r="D306" s="102"/>
      <c r="E306" s="103" t="str">
        <f>CONCATENATE(Source!CA45,"%")</f>
        <v>60%</v>
      </c>
      <c r="F306" s="102"/>
      <c r="G306" s="102">
        <f>ROUND((Source!AO45+ Source!AN45)*Source!AU45/100,3)</f>
        <v>34.584000000000003</v>
      </c>
      <c r="H306" s="102">
        <f>ROUND((Source!AE45+ Source!AF45)*Source!AU45/100*Source!I45,2)</f>
        <v>39.770000000000003</v>
      </c>
      <c r="I306" s="102"/>
      <c r="J306" s="102" t="str">
        <f>CONCATENATE(Source!AU45,"%")</f>
        <v>48%</v>
      </c>
      <c r="K306" s="102">
        <f>ROUND(Source!Y45,2)</f>
        <v>494.36</v>
      </c>
      <c r="L306" s="102"/>
    </row>
    <row r="307" spans="1:12">
      <c r="A307" s="92"/>
      <c r="B307" s="92"/>
      <c r="C307" s="83"/>
      <c r="D307" s="104"/>
      <c r="E307" s="104"/>
      <c r="F307" s="104"/>
      <c r="G307" s="104">
        <f>ROUND((Source!AO45+ Source!AN45)/100*(Source!AT45+Source!AU45)+Source!AK45,2)</f>
        <v>207.19</v>
      </c>
      <c r="H307" s="104">
        <f>ROUND(Source!DY45,2)</f>
        <v>237.89</v>
      </c>
      <c r="I307" s="104"/>
      <c r="J307" s="104"/>
      <c r="K307" s="104">
        <f>ROUND(Source!O45+Source!X45+Source!Y45,2)</f>
        <v>2691.14</v>
      </c>
      <c r="L307" s="104">
        <f>ROUND(Source!U45,2)</f>
        <v>8.5299999999999994</v>
      </c>
    </row>
    <row r="308" spans="1:12">
      <c r="A308" s="105"/>
      <c r="B308" s="105" t="str">
        <f>SmtRes!I130</f>
        <v>1-1043-69</v>
      </c>
      <c r="C308" s="105" t="str">
        <f>SmtRes!K130</f>
        <v>Рабочий строитель среднего разряда 4,3</v>
      </c>
      <c r="D308" s="105" t="str">
        <f>SmtRes!O130</f>
        <v>чел.-ч</v>
      </c>
      <c r="E308" s="105">
        <f>SmtRes!Y130*Source!I45</f>
        <v>8.5329999999999995</v>
      </c>
      <c r="F308" s="105" t="str">
        <f>SmtRes!AU130</f>
        <v>*1,15</v>
      </c>
      <c r="G308" s="105">
        <f>ROUND((SmtRes!AA130+SmtRes!AB130+SmtRes!AD130)*SmtRes!Y130,2)</f>
        <v>82.86</v>
      </c>
      <c r="H308" s="105">
        <f>ROUND((SmtRes!AA130+SmtRes!AB130+SmtRes!AD130)*SmtRes!Y130*Source!I45,2)</f>
        <v>82.86</v>
      </c>
      <c r="I308" s="105" t="str">
        <f>Source!BO45</f>
        <v>33-04-030-4</v>
      </c>
      <c r="J308" s="105">
        <f>IF(SmtRes!H130=1,Source!BA45,IF(SmtRes!H130=2,Source!BB45,Source!BC45))</f>
        <v>12.43</v>
      </c>
      <c r="K308" s="105">
        <f>ROUND(IF(SmtRes!H130=1,Source!BA45,IF(SmtRes!H130=2,Source!BB45,Source!BC45))*ROUND((SmtRes!AA130+SmtRes!AB130+SmtRes!AD130)*SmtRes!Y130*Source!I45,2),2)</f>
        <v>1029.95</v>
      </c>
      <c r="L308" s="105"/>
    </row>
    <row r="309" spans="1:12">
      <c r="A309" s="105"/>
      <c r="B309" s="105" t="str">
        <f>SmtRes!I131</f>
        <v>400001</v>
      </c>
      <c r="C309" s="105" t="str">
        <f>SmtRes!K131</f>
        <v>Автомобили бортовые, грузоподъемность: до 5 т</v>
      </c>
      <c r="D309" s="105" t="str">
        <f>SmtRes!O131</f>
        <v>маш.-ч</v>
      </c>
      <c r="E309" s="105">
        <f>SmtRes!Y131*Source!I45</f>
        <v>0.42549999999999999</v>
      </c>
      <c r="F309" s="105" t="str">
        <f>SmtRes!AU131</f>
        <v>*1,15</v>
      </c>
      <c r="G309" s="105">
        <f>ROUND((SmtRes!AA131+SmtRes!AB131+SmtRes!AD131)*SmtRes!Y131,2)</f>
        <v>38.979999999999997</v>
      </c>
      <c r="H309" s="105">
        <f>ROUND((SmtRes!AA131+SmtRes!AB131+SmtRes!AD131)*SmtRes!Y131*Source!I45,2)</f>
        <v>38.979999999999997</v>
      </c>
      <c r="I309" s="105" t="str">
        <f>Source!BO45</f>
        <v>33-04-030-4</v>
      </c>
      <c r="J309" s="105">
        <f>IF(SmtRes!H131=1,Source!BA45,IF(SmtRes!H131=2,Source!BB45,Source!BC45))</f>
        <v>6.03</v>
      </c>
      <c r="K309" s="105">
        <f>ROUND(IF(SmtRes!H131=1,Source!BA45,IF(SmtRes!H131=2,Source!BB45,Source!BC45))*ROUND((SmtRes!AA131+SmtRes!AB131+SmtRes!AD131)*SmtRes!Y131*Source!I45,2),2)</f>
        <v>235.05</v>
      </c>
      <c r="L309" s="105"/>
    </row>
    <row r="310" spans="1:12">
      <c r="A310" s="105"/>
      <c r="B310" s="105" t="str">
        <f>SmtRes!I132</f>
        <v>101-0962</v>
      </c>
      <c r="C310" s="105" t="str">
        <f>SmtRes!K132</f>
        <v>Смазка солидол жировой марки «Ж»</v>
      </c>
      <c r="D310" s="105" t="str">
        <f>SmtRes!O132</f>
        <v>т</v>
      </c>
      <c r="E310" s="105">
        <f>SmtRes!Y132*Source!I45</f>
        <v>3.0000000000000001E-5</v>
      </c>
      <c r="F310" s="105" t="str">
        <f>SmtRes!AU132</f>
        <v/>
      </c>
      <c r="G310" s="105">
        <f>ROUND((SmtRes!AA132+SmtRes!AB132+SmtRes!AD132)*SmtRes!Y132,2)</f>
        <v>0.28999999999999998</v>
      </c>
      <c r="H310" s="105">
        <f>ROUND((SmtRes!AA132+SmtRes!AB132+SmtRes!AD132)*SmtRes!Y132*Source!I45,2)</f>
        <v>0.28999999999999998</v>
      </c>
      <c r="I310" s="105" t="str">
        <f>Source!BO45</f>
        <v>33-04-030-4</v>
      </c>
      <c r="J310" s="105">
        <f>IF(SmtRes!H132=1,Source!BA45,IF(SmtRes!H132=2,Source!BB45,Source!BC45))</f>
        <v>5.99</v>
      </c>
      <c r="K310" s="105">
        <f>ROUND(IF(SmtRes!H132=1,Source!BA45,IF(SmtRes!H132=2,Source!BB45,Source!BC45))*ROUND((SmtRes!AA132+SmtRes!AB132+SmtRes!AD132)*SmtRes!Y132*Source!I45,2),2)</f>
        <v>1.74</v>
      </c>
      <c r="L310" s="105"/>
    </row>
    <row r="311" spans="1:12">
      <c r="A311" s="105"/>
      <c r="B311" s="105" t="str">
        <f>SmtRes!I133</f>
        <v>101-1292</v>
      </c>
      <c r="C311" s="105" t="str">
        <f>SmtRes!K133</f>
        <v>Уайт-спирит</v>
      </c>
      <c r="D311" s="105" t="str">
        <f>SmtRes!O133</f>
        <v>т</v>
      </c>
      <c r="E311" s="105">
        <f>SmtRes!Y133*Source!I45</f>
        <v>1.2E-4</v>
      </c>
      <c r="F311" s="105" t="str">
        <f>SmtRes!AU133</f>
        <v/>
      </c>
      <c r="G311" s="105">
        <f>ROUND((SmtRes!AA133+SmtRes!AB133+SmtRes!AD133)*SmtRes!Y133,2)</f>
        <v>0.86</v>
      </c>
      <c r="H311" s="105">
        <f>ROUND((SmtRes!AA133+SmtRes!AB133+SmtRes!AD133)*SmtRes!Y133*Source!I45,2)</f>
        <v>0.86</v>
      </c>
      <c r="I311" s="105" t="str">
        <f>Source!BO45</f>
        <v>33-04-030-4</v>
      </c>
      <c r="J311" s="105">
        <f>IF(SmtRes!H133=1,Source!BA45,IF(SmtRes!H133=2,Source!BB45,Source!BC45))</f>
        <v>5.99</v>
      </c>
      <c r="K311" s="105">
        <f>ROUND(IF(SmtRes!H133=1,Source!BA45,IF(SmtRes!H133=2,Source!BB45,Source!BC45))*ROUND((SmtRes!AA133+SmtRes!AB133+SmtRes!AD133)*SmtRes!Y133*Source!I45,2),2)</f>
        <v>5.15</v>
      </c>
      <c r="L311" s="105"/>
    </row>
    <row r="312" spans="1:12">
      <c r="A312" s="105"/>
      <c r="B312" s="105" t="str">
        <f>SmtRes!I134</f>
        <v>101-1714</v>
      </c>
      <c r="C312" s="105" t="str">
        <f>SmtRes!K134</f>
        <v>Болты с гайками и шайбами строительные</v>
      </c>
      <c r="D312" s="105" t="str">
        <f>SmtRes!O134</f>
        <v>т</v>
      </c>
      <c r="E312" s="105">
        <f>SmtRes!Y134*Source!I45</f>
        <v>0</v>
      </c>
      <c r="F312" s="105" t="str">
        <f>SmtRes!AU134</f>
        <v/>
      </c>
      <c r="G312" s="105">
        <f>ROUND((SmtRes!AA134+SmtRes!AB134+SmtRes!AD134)*SmtRes!Y134,2)</f>
        <v>0</v>
      </c>
      <c r="H312" s="105">
        <f>ROUND((SmtRes!AA134+SmtRes!AB134+SmtRes!AD134)*SmtRes!Y134*Source!I45,2)</f>
        <v>0</v>
      </c>
      <c r="I312" s="105" t="str">
        <f>Source!BO45</f>
        <v>33-04-030-4</v>
      </c>
      <c r="J312" s="105">
        <f>IF(SmtRes!H134=1,Source!BA45,IF(SmtRes!H134=2,Source!BB45,Source!BC45))</f>
        <v>5.99</v>
      </c>
      <c r="K312" s="105">
        <f>ROUND(IF(SmtRes!H134=1,Source!BA45,IF(SmtRes!H134=2,Source!BB45,Source!BC45))*ROUND((SmtRes!AA134+SmtRes!AB134+SmtRes!AD134)*SmtRes!Y134*Source!I45,2),2)</f>
        <v>0</v>
      </c>
      <c r="L312" s="105"/>
    </row>
    <row r="313" spans="1:12">
      <c r="A313" s="105"/>
      <c r="B313" s="105" t="str">
        <f>SmtRes!I135</f>
        <v>101-1757</v>
      </c>
      <c r="C313" s="105" t="str">
        <f>SmtRes!K135</f>
        <v>Ветошь</v>
      </c>
      <c r="D313" s="105" t="str">
        <f>SmtRes!O135</f>
        <v>кг</v>
      </c>
      <c r="E313" s="105">
        <f>SmtRes!Y135*Source!I45</f>
        <v>0.02</v>
      </c>
      <c r="F313" s="105" t="str">
        <f>SmtRes!AU135</f>
        <v/>
      </c>
      <c r="G313" s="105">
        <f>ROUND((SmtRes!AA135+SmtRes!AB135+SmtRes!AD135)*SmtRes!Y135,2)</f>
        <v>0.04</v>
      </c>
      <c r="H313" s="105">
        <f>ROUND((SmtRes!AA135+SmtRes!AB135+SmtRes!AD135)*SmtRes!Y135*Source!I45,2)</f>
        <v>0.04</v>
      </c>
      <c r="I313" s="105" t="str">
        <f>Source!BO45</f>
        <v>33-04-030-4</v>
      </c>
      <c r="J313" s="105">
        <f>IF(SmtRes!H135=1,Source!BA45,IF(SmtRes!H135=2,Source!BB45,Source!BC45))</f>
        <v>5.99</v>
      </c>
      <c r="K313" s="105">
        <f>ROUND(IF(SmtRes!H135=1,Source!BA45,IF(SmtRes!H135=2,Source!BB45,Source!BC45))*ROUND((SmtRes!AA135+SmtRes!AB135+SmtRes!AD135)*SmtRes!Y135*Source!I45,2),2)</f>
        <v>0.24</v>
      </c>
      <c r="L313" s="105"/>
    </row>
    <row r="314" spans="1:12">
      <c r="A314" s="105"/>
      <c r="B314" s="105" t="str">
        <f>SmtRes!I136</f>
        <v>101-2349</v>
      </c>
      <c r="C314" s="105" t="str">
        <f>SmtRes!K136</f>
        <v>Смазка ЗЭС</v>
      </c>
      <c r="D314" s="105" t="str">
        <f>SmtRes!O136</f>
        <v>кг</v>
      </c>
      <c r="E314" s="105">
        <f>SmtRes!Y136*Source!I45</f>
        <v>0.01</v>
      </c>
      <c r="F314" s="105" t="str">
        <f>SmtRes!AU136</f>
        <v/>
      </c>
      <c r="G314" s="105">
        <f>ROUND((SmtRes!AA136+SmtRes!AB136+SmtRes!AD136)*SmtRes!Y136,2)</f>
        <v>0.11</v>
      </c>
      <c r="H314" s="105">
        <f>ROUND((SmtRes!AA136+SmtRes!AB136+SmtRes!AD136)*SmtRes!Y136*Source!I45,2)</f>
        <v>0.11</v>
      </c>
      <c r="I314" s="105" t="str">
        <f>Source!BO45</f>
        <v>33-04-030-4</v>
      </c>
      <c r="J314" s="105">
        <f>IF(SmtRes!H136=1,Source!BA45,IF(SmtRes!H136=2,Source!BB45,Source!BC45))</f>
        <v>5.99</v>
      </c>
      <c r="K314" s="105">
        <f>ROUND(IF(SmtRes!H136=1,Source!BA45,IF(SmtRes!H136=2,Source!BB45,Source!BC45))*ROUND((SmtRes!AA136+SmtRes!AB136+SmtRes!AD136)*SmtRes!Y136*Source!I45,2),2)</f>
        <v>0.66</v>
      </c>
      <c r="L314" s="105"/>
    </row>
    <row r="315" spans="1:12">
      <c r="A315" s="105"/>
      <c r="B315" s="105" t="str">
        <f>SmtRes!I137</f>
        <v>101-9341</v>
      </c>
      <c r="C315" s="105" t="str">
        <f>SmtRes!K137</f>
        <v>Сталь стержневая диаметром до 10 мм</v>
      </c>
      <c r="D315" s="105" t="str">
        <f>SmtRes!O137</f>
        <v>т</v>
      </c>
      <c r="E315" s="105">
        <f>SmtRes!Y137*Source!I45</f>
        <v>0</v>
      </c>
      <c r="F315" s="105" t="str">
        <f>SmtRes!AU137</f>
        <v/>
      </c>
      <c r="G315" s="105">
        <f>ROUND((SmtRes!AA137+SmtRes!AB137+SmtRes!AD137)*SmtRes!Y137,2)</f>
        <v>0</v>
      </c>
      <c r="H315" s="105">
        <f>ROUND((SmtRes!AA137+SmtRes!AB137+SmtRes!AD137)*SmtRes!Y137*Source!I45,2)</f>
        <v>0</v>
      </c>
      <c r="I315" s="105" t="str">
        <f>Source!BO45</f>
        <v>33-04-030-4</v>
      </c>
      <c r="J315" s="105">
        <f>IF(SmtRes!H137=1,Source!BA45,IF(SmtRes!H137=2,Source!BB45,Source!BC45))</f>
        <v>5.99</v>
      </c>
      <c r="K315" s="105">
        <f>ROUND(IF(SmtRes!H137=1,Source!BA45,IF(SmtRes!H137=2,Source!BB45,Source!BC45))*ROUND((SmtRes!AA137+SmtRes!AB137+SmtRes!AD137)*SmtRes!Y137*Source!I45,2),2)</f>
        <v>0</v>
      </c>
      <c r="L315" s="105"/>
    </row>
    <row r="316" spans="1:12">
      <c r="A316" s="105"/>
      <c r="B316" s="105" t="str">
        <f>SmtRes!I138</f>
        <v>110-9030</v>
      </c>
      <c r="C316" s="105" t="str">
        <f>SmtRes!K138</f>
        <v>Изоляторы штыревые</v>
      </c>
      <c r="D316" s="105" t="str">
        <f>SmtRes!O138</f>
        <v>шт.</v>
      </c>
      <c r="E316" s="105">
        <f>SmtRes!Y138*Source!I45</f>
        <v>0</v>
      </c>
      <c r="F316" s="105" t="str">
        <f>SmtRes!AU138</f>
        <v/>
      </c>
      <c r="G316" s="105">
        <f>ROUND((SmtRes!AA138+SmtRes!AB138+SmtRes!AD138)*SmtRes!Y138,2)</f>
        <v>0</v>
      </c>
      <c r="H316" s="105">
        <f>ROUND((SmtRes!AA138+SmtRes!AB138+SmtRes!AD138)*SmtRes!Y138*Source!I45,2)</f>
        <v>0</v>
      </c>
      <c r="I316" s="105" t="str">
        <f>Source!BO45</f>
        <v>33-04-030-4</v>
      </c>
      <c r="J316" s="105">
        <f>IF(SmtRes!H138=1,Source!BA45,IF(SmtRes!H138=2,Source!BB45,Source!BC45))</f>
        <v>5.99</v>
      </c>
      <c r="K316" s="105">
        <f>ROUND(IF(SmtRes!H138=1,Source!BA45,IF(SmtRes!H138=2,Source!BB45,Source!BC45))*ROUND((SmtRes!AA138+SmtRes!AB138+SmtRes!AD138)*SmtRes!Y138*Source!I45,2),2)</f>
        <v>0</v>
      </c>
      <c r="L316" s="105"/>
    </row>
    <row r="317" spans="1:12">
      <c r="A317" s="105"/>
      <c r="B317" s="105" t="str">
        <f>SmtRes!I139</f>
        <v>113-0079</v>
      </c>
      <c r="C317" s="105" t="str">
        <f>SmtRes!K139</f>
        <v>Лак БТ-577</v>
      </c>
      <c r="D317" s="105" t="str">
        <f>SmtRes!O139</f>
        <v>т</v>
      </c>
      <c r="E317" s="105">
        <f>SmtRes!Y139*Source!I45</f>
        <v>1E-4</v>
      </c>
      <c r="F317" s="105" t="str">
        <f>SmtRes!AU139</f>
        <v/>
      </c>
      <c r="G317" s="105">
        <f>ROUND((SmtRes!AA139+SmtRes!AB139+SmtRes!AD139)*SmtRes!Y139,2)</f>
        <v>1.22</v>
      </c>
      <c r="H317" s="105">
        <f>ROUND((SmtRes!AA139+SmtRes!AB139+SmtRes!AD139)*SmtRes!Y139*Source!I45,2)</f>
        <v>1.22</v>
      </c>
      <c r="I317" s="105" t="str">
        <f>Source!BO45</f>
        <v>33-04-030-4</v>
      </c>
      <c r="J317" s="105">
        <f>IF(SmtRes!H139=1,Source!BA45,IF(SmtRes!H139=2,Source!BB45,Source!BC45))</f>
        <v>5.99</v>
      </c>
      <c r="K317" s="105">
        <f>ROUND(IF(SmtRes!H139=1,Source!BA45,IF(SmtRes!H139=2,Source!BB45,Source!BC45))*ROUND((SmtRes!AA139+SmtRes!AB139+SmtRes!AD139)*SmtRes!Y139*Source!I45,2),2)</f>
        <v>7.31</v>
      </c>
      <c r="L317" s="105"/>
    </row>
    <row r="318" spans="1:12">
      <c r="A318" s="105"/>
      <c r="B318" s="105" t="str">
        <f>SmtRes!I140</f>
        <v>201-9261</v>
      </c>
      <c r="C318" s="105" t="str">
        <f>SmtRes!K140</f>
        <v>Детали крепления стальные</v>
      </c>
      <c r="D318" s="105" t="str">
        <f>SmtRes!O140</f>
        <v>кг</v>
      </c>
      <c r="E318" s="105">
        <f>SmtRes!Y140*Source!I45</f>
        <v>0</v>
      </c>
      <c r="F318" s="105" t="str">
        <f>SmtRes!AU140</f>
        <v/>
      </c>
      <c r="G318" s="105">
        <f>ROUND((SmtRes!AA140+SmtRes!AB140+SmtRes!AD140)*SmtRes!Y140,2)</f>
        <v>0</v>
      </c>
      <c r="H318" s="105">
        <f>ROUND((SmtRes!AA140+SmtRes!AB140+SmtRes!AD140)*SmtRes!Y140*Source!I45,2)</f>
        <v>0</v>
      </c>
      <c r="I318" s="105" t="str">
        <f>Source!BO45</f>
        <v>33-04-030-4</v>
      </c>
      <c r="J318" s="105">
        <f>IF(SmtRes!H140=1,Source!BA45,IF(SmtRes!H140=2,Source!BB45,Source!BC45))</f>
        <v>5.99</v>
      </c>
      <c r="K318" s="105">
        <f>ROUND(IF(SmtRes!H140=1,Source!BA45,IF(SmtRes!H140=2,Source!BB45,Source!BC45))*ROUND((SmtRes!AA140+SmtRes!AB140+SmtRes!AD140)*SmtRes!Y140*Source!I45,2),2)</f>
        <v>0</v>
      </c>
      <c r="L318" s="105"/>
    </row>
    <row r="319" spans="1:12">
      <c r="A319" s="105"/>
      <c r="B319" s="105" t="str">
        <f>SmtRes!I141</f>
        <v>201-9266</v>
      </c>
      <c r="C319" s="105" t="str">
        <f>SmtRes!K141</f>
        <v>Хомуты стальные</v>
      </c>
      <c r="D319" s="105" t="str">
        <f>SmtRes!O141</f>
        <v>кг</v>
      </c>
      <c r="E319" s="105">
        <f>SmtRes!Y141*Source!I45</f>
        <v>0</v>
      </c>
      <c r="F319" s="105" t="str">
        <f>SmtRes!AU141</f>
        <v/>
      </c>
      <c r="G319" s="105">
        <f>ROUND((SmtRes!AA141+SmtRes!AB141+SmtRes!AD141)*SmtRes!Y141,2)</f>
        <v>0</v>
      </c>
      <c r="H319" s="105">
        <f>ROUND((SmtRes!AA141+SmtRes!AB141+SmtRes!AD141)*SmtRes!Y141*Source!I45,2)</f>
        <v>0</v>
      </c>
      <c r="I319" s="105" t="str">
        <f>Source!BO45</f>
        <v>33-04-030-4</v>
      </c>
      <c r="J319" s="105">
        <f>IF(SmtRes!H141=1,Source!BA45,IF(SmtRes!H141=2,Source!BB45,Source!BC45))</f>
        <v>5.99</v>
      </c>
      <c r="K319" s="105">
        <f>ROUND(IF(SmtRes!H141=1,Source!BA45,IF(SmtRes!H141=2,Source!BB45,Source!BC45))*ROUND((SmtRes!AA141+SmtRes!AB141+SmtRes!AD141)*SmtRes!Y141*Source!I45,2),2)</f>
        <v>0</v>
      </c>
      <c r="L319" s="105"/>
    </row>
    <row r="320" spans="1:12">
      <c r="A320" s="105"/>
      <c r="B320" s="105" t="str">
        <f>SmtRes!I142</f>
        <v>502-9079</v>
      </c>
      <c r="C320" s="105" t="str">
        <f>SmtRes!K142</f>
        <v>Провода неизолированные</v>
      </c>
      <c r="D320" s="105" t="str">
        <f>SmtRes!O142</f>
        <v>т</v>
      </c>
      <c r="E320" s="105">
        <f>SmtRes!Y142*Source!I45</f>
        <v>0</v>
      </c>
      <c r="F320" s="105" t="str">
        <f>SmtRes!AU142</f>
        <v/>
      </c>
      <c r="G320" s="105">
        <f>ROUND((SmtRes!AA142+SmtRes!AB142+SmtRes!AD142)*SmtRes!Y142,2)</f>
        <v>0</v>
      </c>
      <c r="H320" s="105">
        <f>ROUND((SmtRes!AA142+SmtRes!AB142+SmtRes!AD142)*SmtRes!Y142*Source!I45,2)</f>
        <v>0</v>
      </c>
      <c r="I320" s="105" t="str">
        <f>Source!BO45</f>
        <v>33-04-030-4</v>
      </c>
      <c r="J320" s="105">
        <f>IF(SmtRes!H142=1,Source!BA45,IF(SmtRes!H142=2,Source!BB45,Source!BC45))</f>
        <v>5.99</v>
      </c>
      <c r="K320" s="105">
        <f>ROUND(IF(SmtRes!H142=1,Source!BA45,IF(SmtRes!H142=2,Source!BB45,Source!BC45))*ROUND((SmtRes!AA142+SmtRes!AB142+SmtRes!AD142)*SmtRes!Y142*Source!I45,2),2)</f>
        <v>0</v>
      </c>
      <c r="L320" s="105"/>
    </row>
    <row r="321" spans="1:12">
      <c r="A321" s="112"/>
      <c r="L321" s="113"/>
    </row>
    <row r="322" spans="1:12" ht="14.25">
      <c r="A322" s="116"/>
      <c r="B322" s="114" t="s">
        <v>436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7"/>
    </row>
    <row r="323" spans="1:12" ht="14.25">
      <c r="A323" s="17"/>
      <c r="B323" s="4"/>
      <c r="L323" s="84"/>
    </row>
    <row r="324" spans="1:12" s="49" customFormat="1" ht="15">
      <c r="A324" s="52"/>
      <c r="B324" s="118" t="str">
        <f>Source!H62</f>
        <v>Итого по смете</v>
      </c>
      <c r="C324" s="118"/>
      <c r="D324" s="118"/>
      <c r="E324" s="118"/>
      <c r="F324" s="118"/>
      <c r="G324" s="118"/>
      <c r="H324" s="118"/>
      <c r="I324" s="118"/>
      <c r="J324" s="118"/>
      <c r="K324" s="245">
        <f>ROUND(Source!F62,2)</f>
        <v>174948.75</v>
      </c>
      <c r="L324" s="246"/>
    </row>
    <row r="325" spans="1:12" s="49" customFormat="1" ht="15">
      <c r="A325" s="52"/>
      <c r="B325" s="118" t="str">
        <f>Source!H63</f>
        <v>Сметная заработная плата основных рабочих</v>
      </c>
      <c r="C325" s="118"/>
      <c r="D325" s="118"/>
      <c r="E325" s="118"/>
      <c r="F325" s="118"/>
      <c r="G325" s="118"/>
      <c r="H325" s="118"/>
      <c r="I325" s="118"/>
      <c r="J325" s="118"/>
      <c r="K325" s="245">
        <f>ROUND(Source!F63,2)</f>
        <v>69527.179999999993</v>
      </c>
      <c r="L325" s="246"/>
    </row>
    <row r="326" spans="1:12" s="49" customFormat="1" ht="15">
      <c r="A326" s="52"/>
      <c r="B326" s="118" t="str">
        <f>Source!H64</f>
        <v>Сметная заработная плата машинистов</v>
      </c>
      <c r="C326" s="118"/>
      <c r="D326" s="118"/>
      <c r="E326" s="118"/>
      <c r="F326" s="118"/>
      <c r="G326" s="118"/>
      <c r="H326" s="118"/>
      <c r="I326" s="118"/>
      <c r="J326" s="118"/>
      <c r="K326" s="245">
        <f>ROUND(Source!F64,2)</f>
        <v>20361.88</v>
      </c>
      <c r="L326" s="246"/>
    </row>
    <row r="327" spans="1:12" s="49" customFormat="1" ht="15">
      <c r="A327" s="52"/>
      <c r="B327" s="118" t="str">
        <f>Source!H65</f>
        <v>Сметная заработная плата</v>
      </c>
      <c r="C327" s="118"/>
      <c r="D327" s="118"/>
      <c r="E327" s="118"/>
      <c r="F327" s="118"/>
      <c r="G327" s="118"/>
      <c r="H327" s="118"/>
      <c r="I327" s="118"/>
      <c r="J327" s="118"/>
      <c r="K327" s="245">
        <f>ROUND(Source!F65,2)</f>
        <v>89889.06</v>
      </c>
      <c r="L327" s="246"/>
    </row>
    <row r="328" spans="1:12" s="49" customFormat="1" ht="15">
      <c r="A328" s="52"/>
      <c r="B328" s="118" t="str">
        <f>Source!H66</f>
        <v>Сметная стоимость материалов</v>
      </c>
      <c r="C328" s="118"/>
      <c r="D328" s="118"/>
      <c r="E328" s="118"/>
      <c r="F328" s="118"/>
      <c r="G328" s="118"/>
      <c r="H328" s="118"/>
      <c r="I328" s="118"/>
      <c r="J328" s="118"/>
      <c r="K328" s="245">
        <f>ROUND(Source!F66,2)</f>
        <v>26859.56</v>
      </c>
      <c r="L328" s="246"/>
    </row>
    <row r="329" spans="1:12" s="49" customFormat="1" ht="15">
      <c r="A329" s="52"/>
      <c r="B329" s="118" t="str">
        <f>Source!H67</f>
        <v>Сметная стоимость машин и механизмов</v>
      </c>
      <c r="C329" s="118"/>
      <c r="D329" s="118"/>
      <c r="E329" s="118"/>
      <c r="F329" s="118"/>
      <c r="G329" s="118"/>
      <c r="H329" s="118"/>
      <c r="I329" s="118"/>
      <c r="J329" s="118"/>
      <c r="K329" s="245">
        <f>ROUND(Source!F67,2)</f>
        <v>78562.009999999995</v>
      </c>
      <c r="L329" s="246"/>
    </row>
    <row r="330" spans="1:12" s="49" customFormat="1" ht="15">
      <c r="A330" s="52"/>
      <c r="B330" s="118" t="str">
        <f>Source!H68</f>
        <v>Накладные расходы</v>
      </c>
      <c r="C330" s="118"/>
      <c r="D330" s="118"/>
      <c r="E330" s="118"/>
      <c r="F330" s="118"/>
      <c r="G330" s="118"/>
      <c r="H330" s="118"/>
      <c r="I330" s="118"/>
      <c r="J330" s="118"/>
      <c r="K330" s="245">
        <f>ROUND(Source!F68,2)</f>
        <v>77315.69</v>
      </c>
      <c r="L330" s="246"/>
    </row>
    <row r="331" spans="1:12" s="49" customFormat="1" ht="15">
      <c r="A331" s="52"/>
      <c r="B331" s="118" t="str">
        <f>Source!H69</f>
        <v>Сметная прибыль</v>
      </c>
      <c r="C331" s="118"/>
      <c r="D331" s="118"/>
      <c r="E331" s="118"/>
      <c r="F331" s="118"/>
      <c r="G331" s="118"/>
      <c r="H331" s="118"/>
      <c r="I331" s="118"/>
      <c r="J331" s="118"/>
      <c r="K331" s="245">
        <f>ROUND(Source!F69,2)</f>
        <v>43349.3</v>
      </c>
      <c r="L331" s="246"/>
    </row>
    <row r="332" spans="1:12" s="49" customFormat="1" ht="15">
      <c r="A332" s="52"/>
      <c r="B332" s="118" t="str">
        <f>Source!H70</f>
        <v>Итого с накладными и плановыми</v>
      </c>
      <c r="C332" s="118"/>
      <c r="D332" s="118"/>
      <c r="E332" s="118"/>
      <c r="F332" s="118"/>
      <c r="G332" s="118"/>
      <c r="H332" s="118"/>
      <c r="I332" s="118"/>
      <c r="J332" s="118"/>
      <c r="K332" s="245">
        <f>ROUND(Source!F70,2)</f>
        <v>295613.74</v>
      </c>
      <c r="L332" s="246"/>
    </row>
    <row r="333" spans="1:12" s="49" customFormat="1" ht="15">
      <c r="A333" s="52"/>
      <c r="B333" s="118" t="str">
        <f>Source!H71</f>
        <v>Всего по смете</v>
      </c>
      <c r="C333" s="118"/>
      <c r="D333" s="118"/>
      <c r="E333" s="118"/>
      <c r="F333" s="118"/>
      <c r="G333" s="118"/>
      <c r="H333" s="118"/>
      <c r="I333" s="118"/>
      <c r="J333" s="118"/>
      <c r="K333" s="245">
        <f>ROUND(Source!F71,2)</f>
        <v>295613.74</v>
      </c>
      <c r="L333" s="246"/>
    </row>
    <row r="334" spans="1:12" s="49" customFormat="1" ht="15">
      <c r="A334" s="52"/>
      <c r="B334" s="118" t="str">
        <f>Source!H72</f>
        <v>Налог на добавленную стоимость 18%</v>
      </c>
      <c r="C334" s="118"/>
      <c r="D334" s="118"/>
      <c r="E334" s="118"/>
      <c r="F334" s="118"/>
      <c r="G334" s="118"/>
      <c r="H334" s="118"/>
      <c r="I334" s="118"/>
      <c r="J334" s="118"/>
      <c r="K334" s="245">
        <f>ROUND(Source!F72,2)</f>
        <v>53210.47</v>
      </c>
      <c r="L334" s="246"/>
    </row>
    <row r="335" spans="1:12" s="49" customFormat="1" ht="15">
      <c r="A335" s="52"/>
      <c r="B335" s="118" t="str">
        <f>Source!H73</f>
        <v>Всего с учетом налога</v>
      </c>
      <c r="C335" s="118"/>
      <c r="D335" s="118"/>
      <c r="E335" s="118"/>
      <c r="F335" s="118"/>
      <c r="G335" s="118"/>
      <c r="H335" s="118"/>
      <c r="I335" s="118"/>
      <c r="J335" s="118"/>
      <c r="K335" s="245">
        <f>ROUND(Source!F73,2)</f>
        <v>348824.21</v>
      </c>
      <c r="L335" s="246"/>
    </row>
    <row r="336" spans="1:12">
      <c r="A336" s="83"/>
      <c r="L336" s="84"/>
    </row>
    <row r="337" spans="1:12" s="82" customFormat="1" ht="14.25">
      <c r="A337" s="249" t="s">
        <v>428</v>
      </c>
      <c r="B337" s="250"/>
      <c r="C337" s="81" t="str">
        <f>Source!G75</f>
        <v>Пусконаладочные работы</v>
      </c>
      <c r="L337" s="119"/>
    </row>
    <row r="338" spans="1:12" ht="6" customHeight="1">
      <c r="A338" s="83"/>
      <c r="L338" s="84"/>
    </row>
    <row r="339" spans="1:12" s="89" customFormat="1" ht="25.5">
      <c r="A339" s="90">
        <v>17</v>
      </c>
      <c r="B339" s="91" t="str">
        <f>Source!F79</f>
        <v>п01-11-011-1</v>
      </c>
      <c r="C339" s="95" t="str">
        <f>Source!G79</f>
        <v>Проверка наличия цепи между заземлителями и заземленными элементами</v>
      </c>
      <c r="D339" s="96" t="str">
        <f>Source!H79</f>
        <v>100точек</v>
      </c>
      <c r="E339" s="97">
        <v>0.28000000000000003</v>
      </c>
      <c r="F339" s="97"/>
      <c r="G339" s="97">
        <f>ROUND(Source!AB79,3)</f>
        <v>181.93899999999999</v>
      </c>
      <c r="H339" s="97">
        <f>ROUND(Source!AB79*Source!I79,3)</f>
        <v>50.942999999999998</v>
      </c>
      <c r="I339" s="97"/>
      <c r="J339" s="97"/>
      <c r="K339" s="97">
        <f>ROUND(Source!O79,2)</f>
        <v>633.22</v>
      </c>
      <c r="L339" s="97"/>
    </row>
    <row r="340" spans="1:12">
      <c r="A340" s="92"/>
      <c r="B340" s="92"/>
      <c r="C340" s="83" t="s">
        <v>429</v>
      </c>
      <c r="D340" s="98"/>
      <c r="E340" s="98"/>
      <c r="F340" s="99" t="str">
        <f>IF(Source!DG79="","-",Source!DG79)</f>
        <v>*1,15*0,8</v>
      </c>
      <c r="G340" s="98">
        <f>ROUND(Source!AF79,3)</f>
        <v>181.93899999999999</v>
      </c>
      <c r="H340" s="98">
        <f>ROUND(Source!AF79*Source!I79,3)</f>
        <v>50.942999999999998</v>
      </c>
      <c r="I340" s="100" t="str">
        <f>Source!BO79</f>
        <v>п01-11-011-1</v>
      </c>
      <c r="J340" s="98">
        <v>12.43</v>
      </c>
      <c r="K340" s="98">
        <f>ROUND(Source!S79,2)</f>
        <v>633.22</v>
      </c>
      <c r="L340" s="98"/>
    </row>
    <row r="341" spans="1:12">
      <c r="A341" s="92"/>
      <c r="B341" s="92"/>
      <c r="C341" s="83" t="s">
        <v>430</v>
      </c>
      <c r="D341" s="98"/>
      <c r="E341" s="98"/>
      <c r="F341" s="99" t="str">
        <f>IF(Source!DE79="","-",Source!DE79)</f>
        <v>*1,15*0,8</v>
      </c>
      <c r="G341" s="98">
        <f>ROUND(Source!AD79,3)</f>
        <v>0</v>
      </c>
      <c r="H341" s="98">
        <f>ROUND(Source!AD79*Source!I79,3)</f>
        <v>0</v>
      </c>
      <c r="I341" s="100"/>
      <c r="J341" s="98">
        <v>1</v>
      </c>
      <c r="K341" s="98">
        <f>ROUND(Source!Q79,2)</f>
        <v>0</v>
      </c>
      <c r="L341" s="98"/>
    </row>
    <row r="342" spans="1:12">
      <c r="A342" s="92"/>
      <c r="B342" s="92"/>
      <c r="C342" s="83" t="s">
        <v>431</v>
      </c>
      <c r="D342" s="98"/>
      <c r="E342" s="98"/>
      <c r="F342" s="99" t="str">
        <f>IF(Source!DF79="","-",Source!DF79)</f>
        <v>*1,15*0,8</v>
      </c>
      <c r="G342" s="98">
        <f>ROUND(Source!AE79,3)</f>
        <v>0</v>
      </c>
      <c r="H342" s="98">
        <f>ROUND(Source!AE79*Source!I79,3)</f>
        <v>0</v>
      </c>
      <c r="I342" s="100"/>
      <c r="J342" s="98">
        <v>1</v>
      </c>
      <c r="K342" s="98">
        <f>ROUND(Source!R79,2)</f>
        <v>0</v>
      </c>
      <c r="L342" s="98"/>
    </row>
    <row r="343" spans="1:12">
      <c r="A343" s="92"/>
      <c r="B343" s="92"/>
      <c r="C343" s="83" t="s">
        <v>432</v>
      </c>
      <c r="D343" s="98"/>
      <c r="E343" s="98"/>
      <c r="F343" s="99" t="str">
        <f>IF(Source!DD79="","-",Source!DD79)</f>
        <v>-</v>
      </c>
      <c r="G343" s="98">
        <f>ROUND(Source!AC79,3)</f>
        <v>0</v>
      </c>
      <c r="H343" s="98">
        <f>ROUND(Source!AC79*Source!I79,3)</f>
        <v>0</v>
      </c>
      <c r="I343" s="100"/>
      <c r="J343" s="98">
        <v>1</v>
      </c>
      <c r="K343" s="98">
        <f>ROUND(Source!P79,2)</f>
        <v>0</v>
      </c>
      <c r="L343" s="98"/>
    </row>
    <row r="344" spans="1:12">
      <c r="A344" s="92"/>
      <c r="B344" s="92"/>
      <c r="C344" s="83" t="s">
        <v>433</v>
      </c>
      <c r="D344" s="98"/>
      <c r="E344" s="98">
        <f>ROUND(Source!AH79,2)</f>
        <v>14.72</v>
      </c>
      <c r="F344" s="98"/>
      <c r="G344" s="98"/>
      <c r="H344" s="98"/>
      <c r="I344" s="98"/>
      <c r="J344" s="98"/>
      <c r="K344" s="98"/>
      <c r="L344" s="98">
        <f>ROUND(Source!U79,2)</f>
        <v>4.12</v>
      </c>
    </row>
    <row r="345" spans="1:12">
      <c r="A345" s="92"/>
      <c r="B345" s="92"/>
      <c r="C345" s="83" t="s">
        <v>434</v>
      </c>
      <c r="D345" s="98"/>
      <c r="E345" s="101" t="str">
        <f>CONCATENATE(Source!BZ79,"%")</f>
        <v>65%</v>
      </c>
      <c r="F345" s="98"/>
      <c r="G345" s="98">
        <f>ROUND((Source!AO79+ Source!AN79)*Source!AT79/100,3)</f>
        <v>108.768</v>
      </c>
      <c r="H345" s="98">
        <f>ROUND((Source!AE79+ Source!AF79)*Source!AT79/100*Source!I79,2)</f>
        <v>28.02</v>
      </c>
      <c r="I345" s="98"/>
      <c r="J345" s="98" t="str">
        <f>CONCATENATE(Source!AT79,"%")</f>
        <v>55%</v>
      </c>
      <c r="K345" s="98">
        <f>ROUND(Source!X79,2)</f>
        <v>348.27</v>
      </c>
      <c r="L345" s="98"/>
    </row>
    <row r="346" spans="1:12">
      <c r="A346" s="92"/>
      <c r="B346" s="92"/>
      <c r="C346" s="83" t="s">
        <v>435</v>
      </c>
      <c r="D346" s="102"/>
      <c r="E346" s="103" t="str">
        <f>CONCATENATE(Source!CA79,"%")</f>
        <v>40%</v>
      </c>
      <c r="F346" s="102"/>
      <c r="G346" s="102">
        <f>ROUND((Source!AO79+ Source!AN79)*Source!AU79/100,3)</f>
        <v>63.283000000000001</v>
      </c>
      <c r="H346" s="102">
        <f>ROUND((Source!AE79+ Source!AF79)*Source!AU79/100*Source!I79,2)</f>
        <v>16.3</v>
      </c>
      <c r="I346" s="102"/>
      <c r="J346" s="102" t="str">
        <f>CONCATENATE(Source!AU79,"%")</f>
        <v>32%</v>
      </c>
      <c r="K346" s="102">
        <f>ROUND(Source!Y79,2)</f>
        <v>202.63</v>
      </c>
      <c r="L346" s="102"/>
    </row>
    <row r="347" spans="1:12">
      <c r="A347" s="92"/>
      <c r="B347" s="92"/>
      <c r="C347" s="83"/>
      <c r="D347" s="104"/>
      <c r="E347" s="104"/>
      <c r="F347" s="104"/>
      <c r="G347" s="104">
        <f>ROUND((Source!AO79+ Source!AN79)/100*(Source!AT79+Source!AU79)+Source!AK79,2)</f>
        <v>369.81</v>
      </c>
      <c r="H347" s="104">
        <f>ROUND(Source!DY79,2)</f>
        <v>95.26</v>
      </c>
      <c r="I347" s="104"/>
      <c r="J347" s="104"/>
      <c r="K347" s="104">
        <f>ROUND(Source!O79+Source!X79+Source!Y79,2)</f>
        <v>1184.1199999999999</v>
      </c>
      <c r="L347" s="104">
        <f>ROUND(Source!U79,2)</f>
        <v>4.12</v>
      </c>
    </row>
    <row r="348" spans="1:12">
      <c r="A348" s="105"/>
      <c r="B348" s="105" t="str">
        <f>SmtRes!I143</f>
        <v>0-3306-69</v>
      </c>
      <c r="C348" s="105" t="str">
        <f>SmtRes!K143</f>
        <v>Электромонтажник-наладчик 6 разряда</v>
      </c>
      <c r="D348" s="105" t="str">
        <f>SmtRes!O143</f>
        <v>чел.-ч</v>
      </c>
      <c r="E348" s="105">
        <f>SmtRes!Y143*Source!I79</f>
        <v>2.0608</v>
      </c>
      <c r="F348" s="105" t="str">
        <f>SmtRes!AU143</f>
        <v>*1,15*0,8</v>
      </c>
      <c r="G348" s="105">
        <f>ROUND((SmtRes!AA143+SmtRes!AB143+SmtRes!AD143)*SmtRes!Y143,2)</f>
        <v>91.78</v>
      </c>
      <c r="H348" s="105">
        <f>ROUND((SmtRes!AA143+SmtRes!AB143+SmtRes!AD143)*SmtRes!Y143*Source!I79,2)</f>
        <v>25.7</v>
      </c>
      <c r="I348" s="105" t="str">
        <f>Source!BO79</f>
        <v>п01-11-011-1</v>
      </c>
      <c r="J348" s="105">
        <f>IF(SmtRes!H143=1,Source!BA79,IF(SmtRes!H143=2,Source!BB79,Source!BC79))</f>
        <v>12.43</v>
      </c>
      <c r="K348" s="105">
        <f>ROUND(IF(SmtRes!H143=1,Source!BA79,IF(SmtRes!H143=2,Source!BB79,Source!BC79))*ROUND((SmtRes!AA143+SmtRes!AB143+SmtRes!AD143)*SmtRes!Y143*Source!I79,2),2)</f>
        <v>319.45</v>
      </c>
      <c r="L348" s="105"/>
    </row>
    <row r="349" spans="1:12">
      <c r="A349" s="105"/>
      <c r="B349" s="105" t="str">
        <f>SmtRes!I144</f>
        <v>2-0023-69</v>
      </c>
      <c r="C349" s="105" t="str">
        <f>SmtRes!K144</f>
        <v>Инженер по наладке и испытаниям III категории</v>
      </c>
      <c r="D349" s="109" t="str">
        <f>SmtRes!O144</f>
        <v>чел.-ч</v>
      </c>
      <c r="E349" s="109">
        <f>SmtRes!Y144*Source!I79</f>
        <v>2.0608</v>
      </c>
      <c r="F349" s="109" t="str">
        <f>SmtRes!AU144</f>
        <v>*1,15*0,8</v>
      </c>
      <c r="G349" s="109">
        <f>ROUND((SmtRes!AA144+SmtRes!AB144+SmtRes!AD144)*SmtRes!Y144,2)</f>
        <v>90.16</v>
      </c>
      <c r="H349" s="109">
        <f>ROUND((SmtRes!AA144+SmtRes!AB144+SmtRes!AD144)*SmtRes!Y144*Source!I79,2)</f>
        <v>25.24</v>
      </c>
      <c r="I349" s="109" t="str">
        <f>Source!BO79</f>
        <v>п01-11-011-1</v>
      </c>
      <c r="J349" s="109">
        <f>IF(SmtRes!H144=1,Source!BA79,IF(SmtRes!H144=2,Source!BB79,Source!BC79))</f>
        <v>12.43</v>
      </c>
      <c r="K349" s="109">
        <f>ROUND(IF(SmtRes!H144=1,Source!BA79,IF(SmtRes!H144=2,Source!BB79,Source!BC79))*ROUND((SmtRes!AA144+SmtRes!AB144+SmtRes!AD144)*SmtRes!Y144*Source!I79,2),2)</f>
        <v>313.73</v>
      </c>
      <c r="L349" s="109"/>
    </row>
    <row r="350" spans="1:12" s="89" customFormat="1" ht="25.5">
      <c r="A350" s="106">
        <v>18</v>
      </c>
      <c r="B350" s="107" t="str">
        <f>Source!F80</f>
        <v>п01-11-010-1</v>
      </c>
      <c r="C350" s="108" t="str">
        <f>Source!G80</f>
        <v>Измерение сопротивления растеканию тока: заземлителя</v>
      </c>
      <c r="D350" s="110" t="str">
        <f>Source!H80</f>
        <v>измерение</v>
      </c>
      <c r="E350" s="111">
        <v>28</v>
      </c>
      <c r="F350" s="111"/>
      <c r="G350" s="111">
        <f>ROUND(Source!AB80,3)</f>
        <v>17.056999999999999</v>
      </c>
      <c r="H350" s="111">
        <f>ROUND(Source!AB80*Source!I80,3)</f>
        <v>477.596</v>
      </c>
      <c r="I350" s="111"/>
      <c r="J350" s="111"/>
      <c r="K350" s="111">
        <f>ROUND(Source!O80,2)</f>
        <v>5936.52</v>
      </c>
      <c r="L350" s="111"/>
    </row>
    <row r="351" spans="1:12">
      <c r="A351" s="92"/>
      <c r="B351" s="92"/>
      <c r="C351" s="83" t="s">
        <v>429</v>
      </c>
      <c r="D351" s="98"/>
      <c r="E351" s="98"/>
      <c r="F351" s="99" t="str">
        <f>IF(Source!DG80="","-",Source!DG80)</f>
        <v>*1,15*0,8</v>
      </c>
      <c r="G351" s="98">
        <f>ROUND(Source!AF80,3)</f>
        <v>17.056999999999999</v>
      </c>
      <c r="H351" s="98">
        <f>ROUND(Source!AF80*Source!I80,3)</f>
        <v>477.596</v>
      </c>
      <c r="I351" s="100" t="str">
        <f>Source!BO80</f>
        <v>п01-11-010-1</v>
      </c>
      <c r="J351" s="98">
        <v>12.43</v>
      </c>
      <c r="K351" s="98">
        <f>ROUND(Source!S80,2)</f>
        <v>5936.52</v>
      </c>
      <c r="L351" s="98"/>
    </row>
    <row r="352" spans="1:12">
      <c r="A352" s="92"/>
      <c r="B352" s="92"/>
      <c r="C352" s="83" t="s">
        <v>430</v>
      </c>
      <c r="D352" s="98"/>
      <c r="E352" s="98"/>
      <c r="F352" s="99" t="str">
        <f>IF(Source!DE80="","-",Source!DE80)</f>
        <v>*1,15*0,8</v>
      </c>
      <c r="G352" s="98">
        <f>ROUND(Source!AD80,3)</f>
        <v>0</v>
      </c>
      <c r="H352" s="98">
        <f>ROUND(Source!AD80*Source!I80,3)</f>
        <v>0</v>
      </c>
      <c r="I352" s="100"/>
      <c r="J352" s="98">
        <v>1</v>
      </c>
      <c r="K352" s="98">
        <f>ROUND(Source!Q80,2)</f>
        <v>0</v>
      </c>
      <c r="L352" s="98"/>
    </row>
    <row r="353" spans="1:12">
      <c r="A353" s="92"/>
      <c r="B353" s="92"/>
      <c r="C353" s="83" t="s">
        <v>431</v>
      </c>
      <c r="D353" s="98"/>
      <c r="E353" s="98"/>
      <c r="F353" s="99" t="str">
        <f>IF(Source!DF80="","-",Source!DF80)</f>
        <v>*1,15*0,8</v>
      </c>
      <c r="G353" s="98">
        <f>ROUND(Source!AE80,3)</f>
        <v>0</v>
      </c>
      <c r="H353" s="98">
        <f>ROUND(Source!AE80*Source!I80,3)</f>
        <v>0</v>
      </c>
      <c r="I353" s="100"/>
      <c r="J353" s="98">
        <v>1</v>
      </c>
      <c r="K353" s="98">
        <f>ROUND(Source!R80,2)</f>
        <v>0</v>
      </c>
      <c r="L353" s="98"/>
    </row>
    <row r="354" spans="1:12">
      <c r="A354" s="92"/>
      <c r="B354" s="92"/>
      <c r="C354" s="83" t="s">
        <v>432</v>
      </c>
      <c r="D354" s="98"/>
      <c r="E354" s="98"/>
      <c r="F354" s="99" t="str">
        <f>IF(Source!DD80="","-",Source!DD80)</f>
        <v>-</v>
      </c>
      <c r="G354" s="98">
        <f>ROUND(Source!AC80,3)</f>
        <v>0</v>
      </c>
      <c r="H354" s="98">
        <f>ROUND(Source!AC80*Source!I80,3)</f>
        <v>0</v>
      </c>
      <c r="I354" s="100"/>
      <c r="J354" s="98">
        <v>1</v>
      </c>
      <c r="K354" s="98">
        <f>ROUND(Source!P80,2)</f>
        <v>0</v>
      </c>
      <c r="L354" s="98"/>
    </row>
    <row r="355" spans="1:12">
      <c r="A355" s="92"/>
      <c r="B355" s="92"/>
      <c r="C355" s="83" t="s">
        <v>433</v>
      </c>
      <c r="D355" s="98"/>
      <c r="E355" s="98">
        <f>ROUND(Source!AH80,2)</f>
        <v>1.38</v>
      </c>
      <c r="F355" s="98"/>
      <c r="G355" s="98"/>
      <c r="H355" s="98"/>
      <c r="I355" s="98"/>
      <c r="J355" s="98"/>
      <c r="K355" s="98"/>
      <c r="L355" s="98">
        <f>ROUND(Source!U80,2)</f>
        <v>38.64</v>
      </c>
    </row>
    <row r="356" spans="1:12">
      <c r="A356" s="92"/>
      <c r="B356" s="92"/>
      <c r="C356" s="83" t="s">
        <v>434</v>
      </c>
      <c r="D356" s="98"/>
      <c r="E356" s="101" t="str">
        <f>CONCATENATE(Source!BZ80,"%")</f>
        <v>65%</v>
      </c>
      <c r="F356" s="98"/>
      <c r="G356" s="98">
        <f>ROUND((Source!AO80+ Source!AN80)*Source!AT80/100,3)</f>
        <v>10.196999999999999</v>
      </c>
      <c r="H356" s="98">
        <f>ROUND((Source!AE80+ Source!AF80)*Source!AT80/100*Source!I80,2)</f>
        <v>262.68</v>
      </c>
      <c r="I356" s="98"/>
      <c r="J356" s="98" t="str">
        <f>CONCATENATE(Source!AT80,"%")</f>
        <v>55%</v>
      </c>
      <c r="K356" s="98">
        <f>ROUND(Source!X80,2)</f>
        <v>3265.09</v>
      </c>
      <c r="L356" s="98"/>
    </row>
    <row r="357" spans="1:12">
      <c r="A357" s="92"/>
      <c r="B357" s="92"/>
      <c r="C357" s="83" t="s">
        <v>435</v>
      </c>
      <c r="D357" s="102"/>
      <c r="E357" s="103" t="str">
        <f>CONCATENATE(Source!CA80,"%")</f>
        <v>40%</v>
      </c>
      <c r="F357" s="102"/>
      <c r="G357" s="102">
        <f>ROUND((Source!AO80+ Source!AN80)*Source!AU80/100,3)</f>
        <v>5.9329999999999998</v>
      </c>
      <c r="H357" s="102">
        <f>ROUND((Source!AE80+ Source!AF80)*Source!AU80/100*Source!I80,2)</f>
        <v>152.83000000000001</v>
      </c>
      <c r="I357" s="102"/>
      <c r="J357" s="102" t="str">
        <f>CONCATENATE(Source!AU80,"%")</f>
        <v>32%</v>
      </c>
      <c r="K357" s="102">
        <f>ROUND(Source!Y80,2)</f>
        <v>1899.69</v>
      </c>
      <c r="L357" s="102"/>
    </row>
    <row r="358" spans="1:12">
      <c r="A358" s="92"/>
      <c r="B358" s="92"/>
      <c r="C358" s="83"/>
      <c r="D358" s="104"/>
      <c r="E358" s="104"/>
      <c r="F358" s="104"/>
      <c r="G358" s="104">
        <f>ROUND((Source!AO80+ Source!AN80)/100*(Source!AT80+Source!AU80)+Source!AK80,2)</f>
        <v>34.67</v>
      </c>
      <c r="H358" s="104">
        <f>ROUND(Source!DY80,2)</f>
        <v>893.1</v>
      </c>
      <c r="I358" s="104"/>
      <c r="J358" s="104"/>
      <c r="K358" s="104">
        <f>ROUND(Source!O80+Source!X80+Source!Y80,2)</f>
        <v>11101.3</v>
      </c>
      <c r="L358" s="104">
        <f>ROUND(Source!U80,2)</f>
        <v>38.64</v>
      </c>
    </row>
    <row r="359" spans="1:12">
      <c r="A359" s="105"/>
      <c r="B359" s="105" t="str">
        <f>SmtRes!I145</f>
        <v>0-3306-69</v>
      </c>
      <c r="C359" s="105" t="str">
        <f>SmtRes!K145</f>
        <v>Электромонтажник-наладчик 6 разряда</v>
      </c>
      <c r="D359" s="105" t="str">
        <f>SmtRes!O145</f>
        <v>чел.-ч</v>
      </c>
      <c r="E359" s="105">
        <f>SmtRes!Y145*Source!I80</f>
        <v>19.32</v>
      </c>
      <c r="F359" s="105" t="str">
        <f>SmtRes!AU145</f>
        <v>*1,15*0,8</v>
      </c>
      <c r="G359" s="105">
        <f>ROUND((SmtRes!AA145+SmtRes!AB145+SmtRes!AD145)*SmtRes!Y145,2)</f>
        <v>8.6</v>
      </c>
      <c r="H359" s="105">
        <f>ROUND((SmtRes!AA145+SmtRes!AB145+SmtRes!AD145)*SmtRes!Y145*Source!I80,2)</f>
        <v>240.92</v>
      </c>
      <c r="I359" s="105" t="str">
        <f>Source!BO80</f>
        <v>п01-11-010-1</v>
      </c>
      <c r="J359" s="105">
        <f>IF(SmtRes!H145=1,Source!BA80,IF(SmtRes!H145=2,Source!BB80,Source!BC80))</f>
        <v>12.43</v>
      </c>
      <c r="K359" s="105">
        <f>ROUND(IF(SmtRes!H145=1,Source!BA80,IF(SmtRes!H145=2,Source!BB80,Source!BC80))*ROUND((SmtRes!AA145+SmtRes!AB145+SmtRes!AD145)*SmtRes!Y145*Source!I80,2),2)</f>
        <v>2994.64</v>
      </c>
      <c r="L359" s="105"/>
    </row>
    <row r="360" spans="1:12">
      <c r="A360" s="105"/>
      <c r="B360" s="105" t="str">
        <f>SmtRes!I146</f>
        <v>2-0023-69</v>
      </c>
      <c r="C360" s="105" t="str">
        <f>SmtRes!K146</f>
        <v>Инженер по наладке и испытаниям III категории</v>
      </c>
      <c r="D360" s="109" t="str">
        <f>SmtRes!O146</f>
        <v>чел.-ч</v>
      </c>
      <c r="E360" s="109">
        <f>SmtRes!Y146*Source!I80</f>
        <v>19.32</v>
      </c>
      <c r="F360" s="109" t="str">
        <f>SmtRes!AU146</f>
        <v>*1,15*0,8</v>
      </c>
      <c r="G360" s="109">
        <f>ROUND((SmtRes!AA146+SmtRes!AB146+SmtRes!AD146)*SmtRes!Y146,2)</f>
        <v>8.4499999999999993</v>
      </c>
      <c r="H360" s="109">
        <f>ROUND((SmtRes!AA146+SmtRes!AB146+SmtRes!AD146)*SmtRes!Y146*Source!I80,2)</f>
        <v>236.67</v>
      </c>
      <c r="I360" s="109" t="str">
        <f>Source!BO80</f>
        <v>п01-11-010-1</v>
      </c>
      <c r="J360" s="109">
        <f>IF(SmtRes!H146=1,Source!BA80,IF(SmtRes!H146=2,Source!BB80,Source!BC80))</f>
        <v>12.43</v>
      </c>
      <c r="K360" s="109">
        <f>ROUND(IF(SmtRes!H146=1,Source!BA80,IF(SmtRes!H146=2,Source!BB80,Source!BC80))*ROUND((SmtRes!AA146+SmtRes!AB146+SmtRes!AD146)*SmtRes!Y146*Source!I80,2),2)</f>
        <v>2941.81</v>
      </c>
      <c r="L360" s="109"/>
    </row>
    <row r="361" spans="1:12" s="89" customFormat="1">
      <c r="A361" s="106">
        <v>19</v>
      </c>
      <c r="B361" s="107" t="str">
        <f>Source!F81</f>
        <v>п01-11-012-1</v>
      </c>
      <c r="C361" s="108" t="str">
        <f>Source!G81</f>
        <v>Определение удельного сопротивления грунта</v>
      </c>
      <c r="D361" s="110" t="str">
        <f>Source!H81</f>
        <v>измерение</v>
      </c>
      <c r="E361" s="111">
        <v>1</v>
      </c>
      <c r="F361" s="111"/>
      <c r="G361" s="111">
        <f>ROUND(Source!AB81,3)</f>
        <v>45.484999999999999</v>
      </c>
      <c r="H361" s="111">
        <f>ROUND(Source!AB81*Source!I81,3)</f>
        <v>45.484999999999999</v>
      </c>
      <c r="I361" s="111"/>
      <c r="J361" s="111"/>
      <c r="K361" s="111">
        <f>ROUND(Source!O81,2)</f>
        <v>565.38</v>
      </c>
      <c r="L361" s="111"/>
    </row>
    <row r="362" spans="1:12">
      <c r="A362" s="92"/>
      <c r="B362" s="92"/>
      <c r="C362" s="83" t="s">
        <v>429</v>
      </c>
      <c r="D362" s="98"/>
      <c r="E362" s="98"/>
      <c r="F362" s="99" t="str">
        <f>IF(Source!DG81="","-",Source!DG81)</f>
        <v>*1,15*0,8</v>
      </c>
      <c r="G362" s="98">
        <f>ROUND(Source!AF81,3)</f>
        <v>45.484999999999999</v>
      </c>
      <c r="H362" s="98">
        <f>ROUND(Source!AF81*Source!I81,3)</f>
        <v>45.484999999999999</v>
      </c>
      <c r="I362" s="100" t="str">
        <f>Source!BO81</f>
        <v>п01-11-012-1</v>
      </c>
      <c r="J362" s="98">
        <v>12.43</v>
      </c>
      <c r="K362" s="98">
        <f>ROUND(Source!S81,2)</f>
        <v>565.38</v>
      </c>
      <c r="L362" s="98"/>
    </row>
    <row r="363" spans="1:12">
      <c r="A363" s="92"/>
      <c r="B363" s="92"/>
      <c r="C363" s="83" t="s">
        <v>430</v>
      </c>
      <c r="D363" s="98"/>
      <c r="E363" s="98"/>
      <c r="F363" s="99" t="str">
        <f>IF(Source!DE81="","-",Source!DE81)</f>
        <v>*1,15*0,8</v>
      </c>
      <c r="G363" s="98">
        <f>ROUND(Source!AD81,3)</f>
        <v>0</v>
      </c>
      <c r="H363" s="98">
        <f>ROUND(Source!AD81*Source!I81,3)</f>
        <v>0</v>
      </c>
      <c r="I363" s="100"/>
      <c r="J363" s="98">
        <v>1</v>
      </c>
      <c r="K363" s="98">
        <f>ROUND(Source!Q81,2)</f>
        <v>0</v>
      </c>
      <c r="L363" s="98"/>
    </row>
    <row r="364" spans="1:12">
      <c r="A364" s="92"/>
      <c r="B364" s="92"/>
      <c r="C364" s="83" t="s">
        <v>431</v>
      </c>
      <c r="D364" s="98"/>
      <c r="E364" s="98"/>
      <c r="F364" s="99" t="str">
        <f>IF(Source!DF81="","-",Source!DF81)</f>
        <v>*1,15*0,8</v>
      </c>
      <c r="G364" s="98">
        <f>ROUND(Source!AE81,3)</f>
        <v>0</v>
      </c>
      <c r="H364" s="98">
        <f>ROUND(Source!AE81*Source!I81,3)</f>
        <v>0</v>
      </c>
      <c r="I364" s="100"/>
      <c r="J364" s="98">
        <v>1</v>
      </c>
      <c r="K364" s="98">
        <f>ROUND(Source!R81,2)</f>
        <v>0</v>
      </c>
      <c r="L364" s="98"/>
    </row>
    <row r="365" spans="1:12">
      <c r="A365" s="92"/>
      <c r="B365" s="92"/>
      <c r="C365" s="83" t="s">
        <v>432</v>
      </c>
      <c r="D365" s="98"/>
      <c r="E365" s="98"/>
      <c r="F365" s="99" t="str">
        <f>IF(Source!DD81="","-",Source!DD81)</f>
        <v>-</v>
      </c>
      <c r="G365" s="98">
        <f>ROUND(Source!AC81,3)</f>
        <v>0</v>
      </c>
      <c r="H365" s="98">
        <f>ROUND(Source!AC81*Source!I81,3)</f>
        <v>0</v>
      </c>
      <c r="I365" s="100"/>
      <c r="J365" s="98">
        <v>1</v>
      </c>
      <c r="K365" s="98">
        <f>ROUND(Source!P81,2)</f>
        <v>0</v>
      </c>
      <c r="L365" s="98"/>
    </row>
    <row r="366" spans="1:12">
      <c r="A366" s="92"/>
      <c r="B366" s="92"/>
      <c r="C366" s="83" t="s">
        <v>433</v>
      </c>
      <c r="D366" s="98"/>
      <c r="E366" s="98">
        <f>ROUND(Source!AH81,2)</f>
        <v>3.68</v>
      </c>
      <c r="F366" s="98"/>
      <c r="G366" s="98"/>
      <c r="H366" s="98"/>
      <c r="I366" s="98"/>
      <c r="J366" s="98"/>
      <c r="K366" s="98"/>
      <c r="L366" s="98">
        <f>ROUND(Source!U81,2)</f>
        <v>3.68</v>
      </c>
    </row>
    <row r="367" spans="1:12">
      <c r="A367" s="92"/>
      <c r="B367" s="92"/>
      <c r="C367" s="83" t="s">
        <v>434</v>
      </c>
      <c r="D367" s="98"/>
      <c r="E367" s="101" t="str">
        <f>CONCATENATE(Source!BZ81,"%")</f>
        <v>65%</v>
      </c>
      <c r="F367" s="98"/>
      <c r="G367" s="98">
        <f>ROUND((Source!AO81+ Source!AN81)*Source!AT81/100,3)</f>
        <v>27.192</v>
      </c>
      <c r="H367" s="98">
        <f>ROUND((Source!AE81+ Source!AF81)*Source!AT81/100*Source!I81,2)</f>
        <v>25.02</v>
      </c>
      <c r="I367" s="98"/>
      <c r="J367" s="98" t="str">
        <f>CONCATENATE(Source!AT81,"%")</f>
        <v>55%</v>
      </c>
      <c r="K367" s="98">
        <f>ROUND(Source!X81,2)</f>
        <v>310.95999999999998</v>
      </c>
      <c r="L367" s="98"/>
    </row>
    <row r="368" spans="1:12">
      <c r="A368" s="92"/>
      <c r="B368" s="92"/>
      <c r="C368" s="83" t="s">
        <v>435</v>
      </c>
      <c r="D368" s="102"/>
      <c r="E368" s="103" t="str">
        <f>CONCATENATE(Source!CA81,"%")</f>
        <v>40%</v>
      </c>
      <c r="F368" s="102"/>
      <c r="G368" s="102">
        <f>ROUND((Source!AO81+ Source!AN81)*Source!AU81/100,3)</f>
        <v>15.821</v>
      </c>
      <c r="H368" s="102">
        <f>ROUND((Source!AE81+ Source!AF81)*Source!AU81/100*Source!I81,2)</f>
        <v>14.56</v>
      </c>
      <c r="I368" s="102"/>
      <c r="J368" s="102" t="str">
        <f>CONCATENATE(Source!AU81,"%")</f>
        <v>32%</v>
      </c>
      <c r="K368" s="102">
        <f>ROUND(Source!Y81,2)</f>
        <v>180.92</v>
      </c>
      <c r="L368" s="102"/>
    </row>
    <row r="369" spans="1:12">
      <c r="A369" s="92"/>
      <c r="B369" s="92"/>
      <c r="C369" s="83"/>
      <c r="D369" s="104"/>
      <c r="E369" s="104"/>
      <c r="F369" s="104"/>
      <c r="G369" s="104">
        <f>ROUND((Source!AO81+ Source!AN81)/100*(Source!AT81+Source!AU81)+Source!AK81,2)</f>
        <v>92.45</v>
      </c>
      <c r="H369" s="104">
        <f>ROUND(Source!DY81,2)</f>
        <v>85.06</v>
      </c>
      <c r="I369" s="104"/>
      <c r="J369" s="104"/>
      <c r="K369" s="104">
        <f>ROUND(Source!O81+Source!X81+Source!Y81,2)</f>
        <v>1057.26</v>
      </c>
      <c r="L369" s="104">
        <f>ROUND(Source!U81,2)</f>
        <v>3.68</v>
      </c>
    </row>
    <row r="370" spans="1:12">
      <c r="A370" s="105"/>
      <c r="B370" s="105" t="str">
        <f>SmtRes!I147</f>
        <v>0-3306-69</v>
      </c>
      <c r="C370" s="105" t="str">
        <f>SmtRes!K147</f>
        <v>Электромонтажник-наладчик 6 разряда</v>
      </c>
      <c r="D370" s="105" t="str">
        <f>SmtRes!O147</f>
        <v>чел.-ч</v>
      </c>
      <c r="E370" s="105">
        <f>SmtRes!Y147*Source!I81</f>
        <v>1.8399999999999999</v>
      </c>
      <c r="F370" s="105" t="str">
        <f>SmtRes!AU147</f>
        <v>*1,15*0,8</v>
      </c>
      <c r="G370" s="105">
        <f>ROUND((SmtRes!AA147+SmtRes!AB147+SmtRes!AD147)*SmtRes!Y147,2)</f>
        <v>22.94</v>
      </c>
      <c r="H370" s="105">
        <f>ROUND((SmtRes!AA147+SmtRes!AB147+SmtRes!AD147)*SmtRes!Y147*Source!I81,2)</f>
        <v>22.94</v>
      </c>
      <c r="I370" s="105" t="str">
        <f>Source!BO81</f>
        <v>п01-11-012-1</v>
      </c>
      <c r="J370" s="105">
        <f>IF(SmtRes!H147=1,Source!BA81,IF(SmtRes!H147=2,Source!BB81,Source!BC81))</f>
        <v>12.43</v>
      </c>
      <c r="K370" s="105">
        <f>ROUND(IF(SmtRes!H147=1,Source!BA81,IF(SmtRes!H147=2,Source!BB81,Source!BC81))*ROUND((SmtRes!AA147+SmtRes!AB147+SmtRes!AD147)*SmtRes!Y147*Source!I81,2),2)</f>
        <v>285.14</v>
      </c>
      <c r="L370" s="105"/>
    </row>
    <row r="371" spans="1:12">
      <c r="A371" s="105"/>
      <c r="B371" s="105" t="str">
        <f>SmtRes!I148</f>
        <v>2-0023-69</v>
      </c>
      <c r="C371" s="105" t="str">
        <f>SmtRes!K148</f>
        <v>Инженер по наладке и испытаниям III категории</v>
      </c>
      <c r="D371" s="109" t="str">
        <f>SmtRes!O148</f>
        <v>чел.-ч</v>
      </c>
      <c r="E371" s="109">
        <f>SmtRes!Y148*Source!I81</f>
        <v>1.8399999999999999</v>
      </c>
      <c r="F371" s="109" t="str">
        <f>SmtRes!AU148</f>
        <v>*1,15*0,8</v>
      </c>
      <c r="G371" s="109">
        <f>ROUND((SmtRes!AA148+SmtRes!AB148+SmtRes!AD148)*SmtRes!Y148,2)</f>
        <v>22.54</v>
      </c>
      <c r="H371" s="109">
        <f>ROUND((SmtRes!AA148+SmtRes!AB148+SmtRes!AD148)*SmtRes!Y148*Source!I81,2)</f>
        <v>22.54</v>
      </c>
      <c r="I371" s="109" t="str">
        <f>Source!BO81</f>
        <v>п01-11-012-1</v>
      </c>
      <c r="J371" s="109">
        <f>IF(SmtRes!H148=1,Source!BA81,IF(SmtRes!H148=2,Source!BB81,Source!BC81))</f>
        <v>12.43</v>
      </c>
      <c r="K371" s="109">
        <f>ROUND(IF(SmtRes!H148=1,Source!BA81,IF(SmtRes!H148=2,Source!BB81,Source!BC81))*ROUND((SmtRes!AA148+SmtRes!AB148+SmtRes!AD148)*SmtRes!Y148*Source!I81,2),2)</f>
        <v>280.17</v>
      </c>
      <c r="L371" s="109"/>
    </row>
    <row r="372" spans="1:12" s="89" customFormat="1" ht="25.5">
      <c r="A372" s="106">
        <v>20</v>
      </c>
      <c r="B372" s="107" t="str">
        <f>Source!F82</f>
        <v>п01-03-005-1</v>
      </c>
      <c r="C372" s="108" t="str">
        <f>Source!G82</f>
        <v>Разъединитель трехполюсный напряжением: до 20 кВ</v>
      </c>
      <c r="D372" s="110" t="str">
        <f>Source!H82</f>
        <v>шт.</v>
      </c>
      <c r="E372" s="111">
        <v>1</v>
      </c>
      <c r="F372" s="111"/>
      <c r="G372" s="111">
        <f>ROUND(Source!AB82,3)</f>
        <v>65.072000000000003</v>
      </c>
      <c r="H372" s="111">
        <f>ROUND(Source!AB82*Source!I82,3)</f>
        <v>65.072000000000003</v>
      </c>
      <c r="I372" s="111"/>
      <c r="J372" s="111"/>
      <c r="K372" s="111">
        <f>ROUND(Source!O82,2)</f>
        <v>808.84</v>
      </c>
      <c r="L372" s="111"/>
    </row>
    <row r="373" spans="1:12">
      <c r="A373" s="92"/>
      <c r="B373" s="92"/>
      <c r="C373" s="83" t="s">
        <v>429</v>
      </c>
      <c r="D373" s="98"/>
      <c r="E373" s="98"/>
      <c r="F373" s="99" t="str">
        <f>IF(Source!DG82="","-",Source!DG82)</f>
        <v>*1,15*0,8</v>
      </c>
      <c r="G373" s="98">
        <f>ROUND(Source!AF82,3)</f>
        <v>65.072000000000003</v>
      </c>
      <c r="H373" s="98">
        <f>ROUND(Source!AF82*Source!I82,3)</f>
        <v>65.072000000000003</v>
      </c>
      <c r="I373" s="100" t="str">
        <f>Source!BO82</f>
        <v>п01-03-005-1</v>
      </c>
      <c r="J373" s="98">
        <v>12.43</v>
      </c>
      <c r="K373" s="98">
        <f>ROUND(Source!S82,2)</f>
        <v>808.84</v>
      </c>
      <c r="L373" s="98"/>
    </row>
    <row r="374" spans="1:12">
      <c r="A374" s="92"/>
      <c r="B374" s="92"/>
      <c r="C374" s="83" t="s">
        <v>430</v>
      </c>
      <c r="D374" s="98"/>
      <c r="E374" s="98"/>
      <c r="F374" s="99" t="str">
        <f>IF(Source!DE82="","-",Source!DE82)</f>
        <v>*1,15*0,8</v>
      </c>
      <c r="G374" s="98">
        <f>ROUND(Source!AD82,3)</f>
        <v>0</v>
      </c>
      <c r="H374" s="98">
        <f>ROUND(Source!AD82*Source!I82,3)</f>
        <v>0</v>
      </c>
      <c r="I374" s="100"/>
      <c r="J374" s="98">
        <v>1</v>
      </c>
      <c r="K374" s="98">
        <f>ROUND(Source!Q82,2)</f>
        <v>0</v>
      </c>
      <c r="L374" s="98"/>
    </row>
    <row r="375" spans="1:12">
      <c r="A375" s="92"/>
      <c r="B375" s="92"/>
      <c r="C375" s="83" t="s">
        <v>431</v>
      </c>
      <c r="D375" s="98"/>
      <c r="E375" s="98"/>
      <c r="F375" s="99" t="str">
        <f>IF(Source!DF82="","-",Source!DF82)</f>
        <v>*1,15*0,8</v>
      </c>
      <c r="G375" s="98">
        <f>ROUND(Source!AE82,3)</f>
        <v>0</v>
      </c>
      <c r="H375" s="98">
        <f>ROUND(Source!AE82*Source!I82,3)</f>
        <v>0</v>
      </c>
      <c r="I375" s="100"/>
      <c r="J375" s="98">
        <v>1</v>
      </c>
      <c r="K375" s="98">
        <f>ROUND(Source!R82,2)</f>
        <v>0</v>
      </c>
      <c r="L375" s="98"/>
    </row>
    <row r="376" spans="1:12">
      <c r="A376" s="92"/>
      <c r="B376" s="92"/>
      <c r="C376" s="83" t="s">
        <v>432</v>
      </c>
      <c r="D376" s="98"/>
      <c r="E376" s="98"/>
      <c r="F376" s="99" t="str">
        <f>IF(Source!DD82="","-",Source!DD82)</f>
        <v>-</v>
      </c>
      <c r="G376" s="98">
        <f>ROUND(Source!AC82,3)</f>
        <v>0</v>
      </c>
      <c r="H376" s="98">
        <f>ROUND(Source!AC82*Source!I82,3)</f>
        <v>0</v>
      </c>
      <c r="I376" s="100"/>
      <c r="J376" s="98">
        <v>1</v>
      </c>
      <c r="K376" s="98">
        <f>ROUND(Source!P82,2)</f>
        <v>0</v>
      </c>
      <c r="L376" s="98"/>
    </row>
    <row r="377" spans="1:12">
      <c r="A377" s="92"/>
      <c r="B377" s="92"/>
      <c r="C377" s="83" t="s">
        <v>433</v>
      </c>
      <c r="D377" s="98"/>
      <c r="E377" s="98">
        <f>ROUND(Source!AH82,2)</f>
        <v>5.52</v>
      </c>
      <c r="F377" s="98"/>
      <c r="G377" s="98"/>
      <c r="H377" s="98"/>
      <c r="I377" s="98"/>
      <c r="J377" s="98"/>
      <c r="K377" s="98"/>
      <c r="L377" s="98">
        <f>ROUND(Source!U82,2)</f>
        <v>5.52</v>
      </c>
    </row>
    <row r="378" spans="1:12">
      <c r="A378" s="92"/>
      <c r="B378" s="92"/>
      <c r="C378" s="83" t="s">
        <v>434</v>
      </c>
      <c r="D378" s="98"/>
      <c r="E378" s="101" t="str">
        <f>CONCATENATE(Source!BZ82,"%")</f>
        <v>65%</v>
      </c>
      <c r="F378" s="98"/>
      <c r="G378" s="98">
        <f>ROUND((Source!AO82+ Source!AN82)*Source!AT82/100,3)</f>
        <v>38.902000000000001</v>
      </c>
      <c r="H378" s="98">
        <f>ROUND((Source!AE82+ Source!AF82)*Source!AT82/100*Source!I82,2)</f>
        <v>35.79</v>
      </c>
      <c r="I378" s="98"/>
      <c r="J378" s="98" t="str">
        <f>CONCATENATE(Source!AT82,"%")</f>
        <v>55%</v>
      </c>
      <c r="K378" s="98">
        <f>ROUND(Source!X82,2)</f>
        <v>444.86</v>
      </c>
      <c r="L378" s="98"/>
    </row>
    <row r="379" spans="1:12">
      <c r="A379" s="92"/>
      <c r="B379" s="92"/>
      <c r="C379" s="83" t="s">
        <v>435</v>
      </c>
      <c r="D379" s="102"/>
      <c r="E379" s="103" t="str">
        <f>CONCATENATE(Source!CA82,"%")</f>
        <v>40%</v>
      </c>
      <c r="F379" s="102"/>
      <c r="G379" s="102">
        <f>ROUND((Source!AO82+ Source!AN82)*Source!AU82/100,3)</f>
        <v>22.634</v>
      </c>
      <c r="H379" s="102">
        <f>ROUND((Source!AE82+ Source!AF82)*Source!AU82/100*Source!I82,2)</f>
        <v>20.82</v>
      </c>
      <c r="I379" s="102"/>
      <c r="J379" s="102" t="str">
        <f>CONCATENATE(Source!AU82,"%")</f>
        <v>32%</v>
      </c>
      <c r="K379" s="102">
        <f>ROUND(Source!Y82,2)</f>
        <v>258.83</v>
      </c>
      <c r="L379" s="102"/>
    </row>
    <row r="380" spans="1:12">
      <c r="A380" s="92"/>
      <c r="B380" s="92"/>
      <c r="C380" s="83"/>
      <c r="D380" s="104"/>
      <c r="E380" s="104"/>
      <c r="F380" s="104"/>
      <c r="G380" s="104">
        <f>ROUND((Source!AO82+ Source!AN82)/100*(Source!AT82+Source!AU82)+Source!AK82,2)</f>
        <v>132.27000000000001</v>
      </c>
      <c r="H380" s="104">
        <f>ROUND(Source!DY82,2)</f>
        <v>121.68</v>
      </c>
      <c r="I380" s="104"/>
      <c r="J380" s="104"/>
      <c r="K380" s="104">
        <f>ROUND(Source!O82+Source!X82+Source!Y82,2)</f>
        <v>1512.53</v>
      </c>
      <c r="L380" s="104">
        <f>ROUND(Source!U82,2)</f>
        <v>5.52</v>
      </c>
    </row>
    <row r="381" spans="1:12">
      <c r="A381" s="105"/>
      <c r="B381" s="105" t="str">
        <f>SmtRes!I149</f>
        <v>0-3304-69</v>
      </c>
      <c r="C381" s="105" t="str">
        <f>SmtRes!K149</f>
        <v>Электромонтажник-наладчик 4 разряда</v>
      </c>
      <c r="D381" s="105" t="str">
        <f>SmtRes!O149</f>
        <v>чел.-ч</v>
      </c>
      <c r="E381" s="105">
        <f>SmtRes!Y149*Source!I82</f>
        <v>1.1039999999999999</v>
      </c>
      <c r="F381" s="105" t="str">
        <f>SmtRes!AU149</f>
        <v>*1,15*0,8</v>
      </c>
      <c r="G381" s="105">
        <f>ROUND((SmtRes!AA149+SmtRes!AB149+SmtRes!AD149)*SmtRes!Y149,2)</f>
        <v>10.26</v>
      </c>
      <c r="H381" s="105">
        <f>ROUND((SmtRes!AA149+SmtRes!AB149+SmtRes!AD149)*SmtRes!Y149*Source!I82,2)</f>
        <v>10.26</v>
      </c>
      <c r="I381" s="105" t="str">
        <f>Source!BO82</f>
        <v>п01-03-005-1</v>
      </c>
      <c r="J381" s="105">
        <f>IF(SmtRes!H149=1,Source!BA82,IF(SmtRes!H149=2,Source!BB82,Source!BC82))</f>
        <v>12.43</v>
      </c>
      <c r="K381" s="105">
        <f>ROUND(IF(SmtRes!H149=1,Source!BA82,IF(SmtRes!H149=2,Source!BB82,Source!BC82))*ROUND((SmtRes!AA149+SmtRes!AB149+SmtRes!AD149)*SmtRes!Y149*Source!I82,2),2)</f>
        <v>127.53</v>
      </c>
      <c r="L381" s="105"/>
    </row>
    <row r="382" spans="1:12">
      <c r="A382" s="105"/>
      <c r="B382" s="105" t="str">
        <f>SmtRes!I150</f>
        <v>2-0022-69</v>
      </c>
      <c r="C382" s="105" t="str">
        <f>SmtRes!K150</f>
        <v>Инженер по наладке и испытаниям II категории</v>
      </c>
      <c r="D382" s="105" t="str">
        <f>SmtRes!O150</f>
        <v>чел.-ч</v>
      </c>
      <c r="E382" s="105">
        <f>SmtRes!Y150*Source!I82</f>
        <v>3.3119999999999998</v>
      </c>
      <c r="F382" s="105" t="str">
        <f>SmtRes!AU150</f>
        <v>*1,15*0,8</v>
      </c>
      <c r="G382" s="105">
        <f>ROUND((SmtRes!AA150+SmtRes!AB150+SmtRes!AD150)*SmtRes!Y150,2)</f>
        <v>45.04</v>
      </c>
      <c r="H382" s="105">
        <f>ROUND((SmtRes!AA150+SmtRes!AB150+SmtRes!AD150)*SmtRes!Y150*Source!I82,2)</f>
        <v>45.04</v>
      </c>
      <c r="I382" s="105" t="str">
        <f>Source!BO82</f>
        <v>п01-03-005-1</v>
      </c>
      <c r="J382" s="105">
        <f>IF(SmtRes!H150=1,Source!BA82,IF(SmtRes!H150=2,Source!BB82,Source!BC82))</f>
        <v>12.43</v>
      </c>
      <c r="K382" s="105">
        <f>ROUND(IF(SmtRes!H150=1,Source!BA82,IF(SmtRes!H150=2,Source!BB82,Source!BC82))*ROUND((SmtRes!AA150+SmtRes!AB150+SmtRes!AD150)*SmtRes!Y150*Source!I82,2),2)</f>
        <v>559.85</v>
      </c>
      <c r="L382" s="105"/>
    </row>
    <row r="383" spans="1:12">
      <c r="A383" s="105"/>
      <c r="B383" s="105" t="str">
        <f>SmtRes!I151</f>
        <v>3-0022-69</v>
      </c>
      <c r="C383" s="105" t="str">
        <f>SmtRes!K151</f>
        <v>Техник по наладке и испытаниям II категории</v>
      </c>
      <c r="D383" s="105" t="str">
        <f>SmtRes!O151</f>
        <v>чел.-ч</v>
      </c>
      <c r="E383" s="105">
        <f>SmtRes!Y151*Source!I82</f>
        <v>1.1039999999999999</v>
      </c>
      <c r="F383" s="105" t="str">
        <f>SmtRes!AU151</f>
        <v>*1,15*0,8</v>
      </c>
      <c r="G383" s="105">
        <f>ROUND((SmtRes!AA151+SmtRes!AB151+SmtRes!AD151)*SmtRes!Y151,2)</f>
        <v>9.77</v>
      </c>
      <c r="H383" s="105">
        <f>ROUND((SmtRes!AA151+SmtRes!AB151+SmtRes!AD151)*SmtRes!Y151*Source!I82,2)</f>
        <v>9.77</v>
      </c>
      <c r="I383" s="105" t="str">
        <f>Source!BO82</f>
        <v>п01-03-005-1</v>
      </c>
      <c r="J383" s="105">
        <f>IF(SmtRes!H151=1,Source!BA82,IF(SmtRes!H151=2,Source!BB82,Source!BC82))</f>
        <v>12.43</v>
      </c>
      <c r="K383" s="105">
        <f>ROUND(IF(SmtRes!H151=1,Source!BA82,IF(SmtRes!H151=2,Source!BB82,Source!BC82))*ROUND((SmtRes!AA151+SmtRes!AB151+SmtRes!AD151)*SmtRes!Y151*Source!I82,2),2)</f>
        <v>121.44</v>
      </c>
      <c r="L383" s="105"/>
    </row>
    <row r="384" spans="1:12">
      <c r="A384" s="112"/>
      <c r="L384" s="113"/>
    </row>
    <row r="385" spans="1:12" ht="14.25">
      <c r="A385" s="116"/>
      <c r="B385" s="114" t="s">
        <v>436</v>
      </c>
      <c r="C385" s="115"/>
      <c r="D385" s="115"/>
      <c r="E385" s="115"/>
      <c r="F385" s="115"/>
      <c r="G385" s="115"/>
      <c r="H385" s="115"/>
      <c r="I385" s="115"/>
      <c r="J385" s="115"/>
      <c r="K385" s="115"/>
      <c r="L385" s="117"/>
    </row>
    <row r="386" spans="1:12" ht="14.25">
      <c r="A386" s="17"/>
      <c r="B386" s="4"/>
      <c r="L386" s="84"/>
    </row>
    <row r="387" spans="1:12" s="49" customFormat="1" ht="15">
      <c r="A387" s="52"/>
      <c r="B387" s="118" t="str">
        <f>Source!H99</f>
        <v>Итого по смете</v>
      </c>
      <c r="C387" s="118"/>
      <c r="D387" s="118"/>
      <c r="E387" s="118"/>
      <c r="F387" s="118"/>
      <c r="G387" s="118"/>
      <c r="H387" s="118"/>
      <c r="I387" s="118"/>
      <c r="J387" s="118"/>
      <c r="K387" s="245">
        <f>ROUND(Source!F99,2)</f>
        <v>7943.96</v>
      </c>
      <c r="L387" s="246"/>
    </row>
    <row r="388" spans="1:12" s="49" customFormat="1" ht="15">
      <c r="A388" s="52"/>
      <c r="B388" s="118" t="str">
        <f>Source!H100</f>
        <v>Сметная заработная плата основных рабочих</v>
      </c>
      <c r="C388" s="118"/>
      <c r="D388" s="118"/>
      <c r="E388" s="118"/>
      <c r="F388" s="118"/>
      <c r="G388" s="118"/>
      <c r="H388" s="118"/>
      <c r="I388" s="118"/>
      <c r="J388" s="118"/>
      <c r="K388" s="245">
        <f>ROUND(Source!F100,2)</f>
        <v>7943.96</v>
      </c>
      <c r="L388" s="246"/>
    </row>
    <row r="389" spans="1:12" s="49" customFormat="1" ht="15">
      <c r="A389" s="52"/>
      <c r="B389" s="118" t="str">
        <f>Source!H101</f>
        <v>Сметная заработная плата машинистов</v>
      </c>
      <c r="C389" s="118"/>
      <c r="D389" s="118"/>
      <c r="E389" s="118"/>
      <c r="F389" s="118"/>
      <c r="G389" s="118"/>
      <c r="H389" s="118"/>
      <c r="I389" s="118"/>
      <c r="J389" s="118"/>
      <c r="K389" s="245">
        <f>ROUND(Source!F101,2)</f>
        <v>0</v>
      </c>
      <c r="L389" s="246"/>
    </row>
    <row r="390" spans="1:12" s="49" customFormat="1" ht="15">
      <c r="A390" s="52"/>
      <c r="B390" s="118" t="str">
        <f>Source!H102</f>
        <v>Сметная заработная плата</v>
      </c>
      <c r="C390" s="118"/>
      <c r="D390" s="118"/>
      <c r="E390" s="118"/>
      <c r="F390" s="118"/>
      <c r="G390" s="118"/>
      <c r="H390" s="118"/>
      <c r="I390" s="118"/>
      <c r="J390" s="118"/>
      <c r="K390" s="245">
        <f>ROUND(Source!F102,2)</f>
        <v>7943.96</v>
      </c>
      <c r="L390" s="246"/>
    </row>
    <row r="391" spans="1:12" s="49" customFormat="1" ht="15">
      <c r="A391" s="52"/>
      <c r="B391" s="118" t="str">
        <f>Source!H103</f>
        <v>Сметная стоимость материалов</v>
      </c>
      <c r="C391" s="118"/>
      <c r="D391" s="118"/>
      <c r="E391" s="118"/>
      <c r="F391" s="118"/>
      <c r="G391" s="118"/>
      <c r="H391" s="118"/>
      <c r="I391" s="118"/>
      <c r="J391" s="118"/>
      <c r="K391" s="245">
        <f>ROUND(Source!F103,2)</f>
        <v>0</v>
      </c>
      <c r="L391" s="246"/>
    </row>
    <row r="392" spans="1:12" s="49" customFormat="1" ht="15">
      <c r="A392" s="52"/>
      <c r="B392" s="118" t="str">
        <f>Source!H104</f>
        <v>Сметная стоимость машин и механизмов</v>
      </c>
      <c r="C392" s="118"/>
      <c r="D392" s="118"/>
      <c r="E392" s="118"/>
      <c r="F392" s="118"/>
      <c r="G392" s="118"/>
      <c r="H392" s="118"/>
      <c r="I392" s="118"/>
      <c r="J392" s="118"/>
      <c r="K392" s="245">
        <f>ROUND(Source!F104,2)</f>
        <v>0</v>
      </c>
      <c r="L392" s="246"/>
    </row>
    <row r="393" spans="1:12" s="49" customFormat="1" ht="15">
      <c r="A393" s="52"/>
      <c r="B393" s="118" t="str">
        <f>Source!H105</f>
        <v>Накладные расходы</v>
      </c>
      <c r="C393" s="118"/>
      <c r="D393" s="118"/>
      <c r="E393" s="118"/>
      <c r="F393" s="118"/>
      <c r="G393" s="118"/>
      <c r="H393" s="118"/>
      <c r="I393" s="118"/>
      <c r="J393" s="118"/>
      <c r="K393" s="245">
        <f>ROUND(Source!F105,2)</f>
        <v>4369.18</v>
      </c>
      <c r="L393" s="246"/>
    </row>
    <row r="394" spans="1:12" s="49" customFormat="1" ht="15">
      <c r="A394" s="52"/>
      <c r="B394" s="118" t="str">
        <f>Source!H106</f>
        <v>Сметная прибыль</v>
      </c>
      <c r="C394" s="118"/>
      <c r="D394" s="118"/>
      <c r="E394" s="118"/>
      <c r="F394" s="118"/>
      <c r="G394" s="118"/>
      <c r="H394" s="118"/>
      <c r="I394" s="118"/>
      <c r="J394" s="118"/>
      <c r="K394" s="245">
        <f>ROUND(Source!F106,2)</f>
        <v>2542.0700000000002</v>
      </c>
      <c r="L394" s="246"/>
    </row>
    <row r="395" spans="1:12" s="49" customFormat="1" ht="15">
      <c r="A395" s="52"/>
      <c r="B395" s="118" t="str">
        <f>Source!H107</f>
        <v>Итого с накладными и плановыми</v>
      </c>
      <c r="C395" s="118"/>
      <c r="D395" s="118"/>
      <c r="E395" s="118"/>
      <c r="F395" s="118"/>
      <c r="G395" s="118"/>
      <c r="H395" s="118"/>
      <c r="I395" s="118"/>
      <c r="J395" s="118"/>
      <c r="K395" s="245">
        <f>ROUND(Source!F107,2)</f>
        <v>14855.21</v>
      </c>
      <c r="L395" s="246"/>
    </row>
    <row r="396" spans="1:12" s="49" customFormat="1" ht="15">
      <c r="A396" s="52"/>
      <c r="B396" s="118" t="str">
        <f>Source!H108</f>
        <v>Всего по смете</v>
      </c>
      <c r="C396" s="118"/>
      <c r="D396" s="118"/>
      <c r="E396" s="118"/>
      <c r="F396" s="118"/>
      <c r="G396" s="118"/>
      <c r="H396" s="118"/>
      <c r="I396" s="118"/>
      <c r="J396" s="118"/>
      <c r="K396" s="245">
        <f>ROUND(Source!F108,2)</f>
        <v>14855.21</v>
      </c>
      <c r="L396" s="246"/>
    </row>
    <row r="397" spans="1:12" s="49" customFormat="1" ht="15">
      <c r="A397" s="52"/>
      <c r="B397" s="118" t="str">
        <f>Source!H109</f>
        <v>Налог на добавленную стоимость 18%</v>
      </c>
      <c r="C397" s="118"/>
      <c r="D397" s="118"/>
      <c r="E397" s="118"/>
      <c r="F397" s="118"/>
      <c r="G397" s="118"/>
      <c r="H397" s="118"/>
      <c r="I397" s="118"/>
      <c r="J397" s="118"/>
      <c r="K397" s="245">
        <f>ROUND(Source!F109,2)</f>
        <v>2673.94</v>
      </c>
      <c r="L397" s="246"/>
    </row>
    <row r="398" spans="1:12" s="49" customFormat="1" ht="15">
      <c r="A398" s="52"/>
      <c r="B398" s="118" t="str">
        <f>Source!H110</f>
        <v>Всего с учетом налога</v>
      </c>
      <c r="C398" s="118"/>
      <c r="D398" s="118"/>
      <c r="E398" s="118"/>
      <c r="F398" s="118"/>
      <c r="G398" s="118"/>
      <c r="H398" s="118"/>
      <c r="I398" s="118"/>
      <c r="J398" s="118"/>
      <c r="K398" s="245">
        <f>ROUND(Source!F110,2)</f>
        <v>17529.150000000001</v>
      </c>
      <c r="L398" s="246"/>
    </row>
    <row r="399" spans="1:12">
      <c r="A399" s="83"/>
      <c r="L399" s="84"/>
    </row>
    <row r="400" spans="1:12" s="82" customFormat="1" ht="14.25">
      <c r="A400" s="249" t="s">
        <v>428</v>
      </c>
      <c r="B400" s="250"/>
      <c r="C400" s="81" t="str">
        <f>Source!G112</f>
        <v>Материалы</v>
      </c>
      <c r="L400" s="119"/>
    </row>
    <row r="401" spans="1:12" ht="6" customHeight="1">
      <c r="A401" s="83"/>
      <c r="L401" s="84"/>
    </row>
    <row r="402" spans="1:12" s="88" customFormat="1">
      <c r="A402" s="120">
        <v>21</v>
      </c>
      <c r="B402" s="121" t="str">
        <f>Source!F116</f>
        <v/>
      </c>
      <c r="C402" s="121" t="str">
        <f>Source!G116</f>
        <v>стойка железобетонная вибрированная СВ 110-5</v>
      </c>
      <c r="D402" s="121" t="str">
        <f>Source!H116</f>
        <v>шт.</v>
      </c>
      <c r="E402" s="122">
        <v>43</v>
      </c>
      <c r="F402" s="123" t="str">
        <f>IF(Source!DD116="","-",Source!DD116)</f>
        <v>-</v>
      </c>
      <c r="G402" s="122">
        <f>ROUND(Source!AB116,3)</f>
        <v>1875</v>
      </c>
      <c r="H402" s="122">
        <f>ROUND(Source!AB116*Source!I116,3)</f>
        <v>80625</v>
      </c>
      <c r="I402" s="124" t="str">
        <f>Source!BO116</f>
        <v/>
      </c>
      <c r="J402" s="122">
        <v>4</v>
      </c>
      <c r="K402" s="122">
        <f>ROUND(Source!O116,2)</f>
        <v>322500</v>
      </c>
      <c r="L402" s="122"/>
    </row>
    <row r="403" spans="1:12" s="88" customFormat="1">
      <c r="A403" s="120">
        <v>22</v>
      </c>
      <c r="B403" s="121" t="str">
        <f>Source!F117</f>
        <v/>
      </c>
      <c r="C403" s="121" t="str">
        <f>Source!G117</f>
        <v>крепление подкоса У52</v>
      </c>
      <c r="D403" s="121" t="str">
        <f>Source!H117</f>
        <v>шт.</v>
      </c>
      <c r="E403" s="122">
        <v>15</v>
      </c>
      <c r="F403" s="123" t="str">
        <f>IF(Source!DD117="","-",Source!DD117)</f>
        <v>-</v>
      </c>
      <c r="G403" s="122">
        <f>ROUND(Source!AB117,3)</f>
        <v>114.78</v>
      </c>
      <c r="H403" s="122">
        <f>ROUND(Source!AB117*Source!I117,3)</f>
        <v>1721.7</v>
      </c>
      <c r="I403" s="124" t="str">
        <f>Source!BO117</f>
        <v/>
      </c>
      <c r="J403" s="122">
        <v>4</v>
      </c>
      <c r="K403" s="122">
        <f>ROUND(Source!O117,2)</f>
        <v>6886.8</v>
      </c>
      <c r="L403" s="122"/>
    </row>
    <row r="404" spans="1:12" s="88" customFormat="1">
      <c r="A404" s="120">
        <v>23</v>
      </c>
      <c r="B404" s="121" t="str">
        <f>Source!F118</f>
        <v/>
      </c>
      <c r="C404" s="121" t="str">
        <f>Source!G118</f>
        <v>траверса ТМ73</v>
      </c>
      <c r="D404" s="121" t="str">
        <f>Source!H118</f>
        <v>шт.</v>
      </c>
      <c r="E404" s="122">
        <v>7</v>
      </c>
      <c r="F404" s="123" t="str">
        <f>IF(Source!DD118="","-",Source!DD118)</f>
        <v>-</v>
      </c>
      <c r="G404" s="122">
        <f>ROUND(Source!AB118,3)</f>
        <v>366.39</v>
      </c>
      <c r="H404" s="122">
        <f>ROUND(Source!AB118*Source!I118,3)</f>
        <v>2564.73</v>
      </c>
      <c r="I404" s="124" t="str">
        <f>Source!BO118</f>
        <v/>
      </c>
      <c r="J404" s="122">
        <v>4</v>
      </c>
      <c r="K404" s="122">
        <f>ROUND(Source!O118,2)</f>
        <v>10258.92</v>
      </c>
      <c r="L404" s="122"/>
    </row>
    <row r="405" spans="1:12" s="88" customFormat="1">
      <c r="A405" s="120">
        <v>24</v>
      </c>
      <c r="B405" s="121" t="str">
        <f>Source!F119</f>
        <v/>
      </c>
      <c r="C405" s="121" t="str">
        <f>Source!G119</f>
        <v>траверса ТМ 60</v>
      </c>
      <c r="D405" s="121" t="str">
        <f>Source!H119</f>
        <v>шт.</v>
      </c>
      <c r="E405" s="122">
        <v>7</v>
      </c>
      <c r="F405" s="123" t="str">
        <f>IF(Source!DD119="","-",Source!DD119)</f>
        <v>-</v>
      </c>
      <c r="G405" s="122">
        <f>ROUND(Source!AB119,3)</f>
        <v>104.5</v>
      </c>
      <c r="H405" s="122">
        <f>ROUND(Source!AB119*Source!I119,3)</f>
        <v>731.5</v>
      </c>
      <c r="I405" s="124" t="str">
        <f>Source!BO119</f>
        <v/>
      </c>
      <c r="J405" s="122">
        <v>4</v>
      </c>
      <c r="K405" s="122">
        <f>ROUND(Source!O119,2)</f>
        <v>2926</v>
      </c>
      <c r="L405" s="122"/>
    </row>
    <row r="406" spans="1:12" s="88" customFormat="1">
      <c r="A406" s="120">
        <v>25</v>
      </c>
      <c r="B406" s="121" t="str">
        <f>Source!F120</f>
        <v/>
      </c>
      <c r="C406" s="121" t="str">
        <f>Source!G120</f>
        <v>оголовок ОГ-52</v>
      </c>
      <c r="D406" s="121" t="str">
        <f>Source!H120</f>
        <v>шт.</v>
      </c>
      <c r="E406" s="122">
        <v>3</v>
      </c>
      <c r="F406" s="123" t="str">
        <f>IF(Source!DD120="","-",Source!DD120)</f>
        <v>-</v>
      </c>
      <c r="G406" s="122">
        <f>ROUND(Source!AB120,3)</f>
        <v>35.9</v>
      </c>
      <c r="H406" s="122">
        <f>ROUND(Source!AB120*Source!I120,3)</f>
        <v>107.7</v>
      </c>
      <c r="I406" s="124" t="str">
        <f>Source!BO120</f>
        <v/>
      </c>
      <c r="J406" s="122">
        <v>4</v>
      </c>
      <c r="K406" s="122">
        <f>ROUND(Source!O120,2)</f>
        <v>430.8</v>
      </c>
      <c r="L406" s="122"/>
    </row>
    <row r="407" spans="1:12" s="88" customFormat="1">
      <c r="A407" s="120">
        <v>26</v>
      </c>
      <c r="B407" s="121" t="str">
        <f>Source!F121</f>
        <v/>
      </c>
      <c r="C407" s="121" t="str">
        <f>Source!G121</f>
        <v>оголовок ОГ-54</v>
      </c>
      <c r="D407" s="121" t="str">
        <f>Source!H121</f>
        <v>шт.</v>
      </c>
      <c r="E407" s="122">
        <v>18</v>
      </c>
      <c r="F407" s="123" t="str">
        <f>IF(Source!DD121="","-",Source!DD121)</f>
        <v>-</v>
      </c>
      <c r="G407" s="122">
        <f>ROUND(Source!AB121,3)</f>
        <v>526.5</v>
      </c>
      <c r="H407" s="122">
        <f>ROUND(Source!AB121*Source!I121,3)</f>
        <v>9477</v>
      </c>
      <c r="I407" s="124" t="str">
        <f>Source!BO121</f>
        <v/>
      </c>
      <c r="J407" s="122">
        <v>4</v>
      </c>
      <c r="K407" s="122">
        <f>ROUND(Source!O121,2)</f>
        <v>37908</v>
      </c>
      <c r="L407" s="122"/>
    </row>
    <row r="408" spans="1:12" s="88" customFormat="1">
      <c r="A408" s="120">
        <v>27</v>
      </c>
      <c r="B408" s="121" t="str">
        <f>Source!F122</f>
        <v/>
      </c>
      <c r="C408" s="121" t="str">
        <f>Source!G122</f>
        <v>хомут Х-51</v>
      </c>
      <c r="D408" s="121" t="str">
        <f>Source!H122</f>
        <v>шт.</v>
      </c>
      <c r="E408" s="122">
        <v>20</v>
      </c>
      <c r="F408" s="123" t="str">
        <f>IF(Source!DD122="","-",Source!DD122)</f>
        <v>-</v>
      </c>
      <c r="G408" s="122">
        <f>ROUND(Source!AB122,3)</f>
        <v>34.47</v>
      </c>
      <c r="H408" s="122">
        <f>ROUND(Source!AB122*Source!I122,3)</f>
        <v>689.4</v>
      </c>
      <c r="I408" s="124" t="str">
        <f>Source!BO122</f>
        <v/>
      </c>
      <c r="J408" s="122">
        <v>4</v>
      </c>
      <c r="K408" s="122">
        <f>ROUND(Source!O122,2)</f>
        <v>2757.6</v>
      </c>
      <c r="L408" s="122"/>
    </row>
    <row r="409" spans="1:12" s="88" customFormat="1">
      <c r="A409" s="120">
        <v>28</v>
      </c>
      <c r="B409" s="121" t="str">
        <f>Source!F123</f>
        <v/>
      </c>
      <c r="C409" s="121" t="str">
        <f>Source!G123</f>
        <v>изолятор ШФ-20Г1</v>
      </c>
      <c r="D409" s="121" t="str">
        <f>Source!H123</f>
        <v>шт.</v>
      </c>
      <c r="E409" s="122">
        <v>81</v>
      </c>
      <c r="F409" s="123" t="str">
        <f>IF(Source!DD123="","-",Source!DD123)</f>
        <v>-</v>
      </c>
      <c r="G409" s="122">
        <f>ROUND(Source!AB123,3)</f>
        <v>110.55</v>
      </c>
      <c r="H409" s="122">
        <f>ROUND(Source!AB123*Source!I123,3)</f>
        <v>8954.5499999999993</v>
      </c>
      <c r="I409" s="124" t="str">
        <f>Source!BO123</f>
        <v/>
      </c>
      <c r="J409" s="122">
        <v>4</v>
      </c>
      <c r="K409" s="122">
        <f>ROUND(Source!O123,2)</f>
        <v>35818.199999999997</v>
      </c>
      <c r="L409" s="122"/>
    </row>
    <row r="410" spans="1:12" s="88" customFormat="1">
      <c r="A410" s="120">
        <v>29</v>
      </c>
      <c r="B410" s="121" t="str">
        <f>Source!F124</f>
        <v/>
      </c>
      <c r="C410" s="121" t="str">
        <f>Source!G124</f>
        <v>колпачок К9</v>
      </c>
      <c r="D410" s="121" t="str">
        <f>Source!H124</f>
        <v>шт.</v>
      </c>
      <c r="E410" s="122">
        <v>81</v>
      </c>
      <c r="F410" s="123" t="str">
        <f>IF(Source!DD124="","-",Source!DD124)</f>
        <v>-</v>
      </c>
      <c r="G410" s="122">
        <f>ROUND(Source!AB124,3)</f>
        <v>1.258</v>
      </c>
      <c r="H410" s="122">
        <f>ROUND(Source!AB124*Source!I124,3)</f>
        <v>101.898</v>
      </c>
      <c r="I410" s="124" t="str">
        <f>Source!BO124</f>
        <v/>
      </c>
      <c r="J410" s="122">
        <v>4</v>
      </c>
      <c r="K410" s="122">
        <f>ROUND(Source!O124,2)</f>
        <v>407.59</v>
      </c>
      <c r="L410" s="122"/>
    </row>
    <row r="411" spans="1:12" s="88" customFormat="1">
      <c r="A411" s="120">
        <v>30</v>
      </c>
      <c r="B411" s="121" t="str">
        <f>Source!F125</f>
        <v/>
      </c>
      <c r="C411" s="121" t="str">
        <f>Source!G125</f>
        <v>натяжная изолирующая подвеска</v>
      </c>
      <c r="D411" s="121" t="str">
        <f>Source!H125</f>
        <v>шт.</v>
      </c>
      <c r="E411" s="122">
        <v>36</v>
      </c>
      <c r="F411" s="123" t="str">
        <f>IF(Source!DD125="","-",Source!DD125)</f>
        <v>-</v>
      </c>
      <c r="G411" s="122">
        <f>ROUND(Source!AB125,3)</f>
        <v>275</v>
      </c>
      <c r="H411" s="122">
        <f>ROUND(Source!AB125*Source!I125,3)</f>
        <v>9900</v>
      </c>
      <c r="I411" s="124" t="str">
        <f>Source!BO125</f>
        <v/>
      </c>
      <c r="J411" s="122">
        <v>4</v>
      </c>
      <c r="K411" s="122">
        <f>ROUND(Source!O125,2)</f>
        <v>39600</v>
      </c>
      <c r="L411" s="122"/>
    </row>
    <row r="412" spans="1:12" s="88" customFormat="1">
      <c r="A412" s="120">
        <v>31</v>
      </c>
      <c r="B412" s="121" t="str">
        <f>Source!F126</f>
        <v/>
      </c>
      <c r="C412" s="121" t="str">
        <f>Source!G126</f>
        <v>зажим ПА</v>
      </c>
      <c r="D412" s="121" t="str">
        <f>Source!H126</f>
        <v>шт.</v>
      </c>
      <c r="E412" s="122">
        <v>21</v>
      </c>
      <c r="F412" s="123" t="str">
        <f>IF(Source!DD126="","-",Source!DD126)</f>
        <v>-</v>
      </c>
      <c r="G412" s="122">
        <f>ROUND(Source!AB126,3)</f>
        <v>16.36</v>
      </c>
      <c r="H412" s="122">
        <f>ROUND(Source!AB126*Source!I126,3)</f>
        <v>343.56</v>
      </c>
      <c r="I412" s="124" t="str">
        <f>Source!BO126</f>
        <v/>
      </c>
      <c r="J412" s="122">
        <v>4</v>
      </c>
      <c r="K412" s="122">
        <f>ROUND(Source!O126,2)</f>
        <v>1374.24</v>
      </c>
      <c r="L412" s="122"/>
    </row>
    <row r="413" spans="1:12" s="88" customFormat="1">
      <c r="A413" s="120">
        <v>32</v>
      </c>
      <c r="B413" s="121" t="str">
        <f>Source!F127</f>
        <v/>
      </c>
      <c r="C413" s="121" t="str">
        <f>Source!G127</f>
        <v>зажим ПС-2-1</v>
      </c>
      <c r="D413" s="121" t="str">
        <f>Source!H127</f>
        <v>шт.</v>
      </c>
      <c r="E413" s="122">
        <v>50</v>
      </c>
      <c r="F413" s="123" t="str">
        <f>IF(Source!DD127="","-",Source!DD127)</f>
        <v>-</v>
      </c>
      <c r="G413" s="122">
        <f>ROUND(Source!AB127,3)</f>
        <v>16.36</v>
      </c>
      <c r="H413" s="122">
        <f>ROUND(Source!AB127*Source!I127,3)</f>
        <v>818</v>
      </c>
      <c r="I413" s="124" t="str">
        <f>Source!BO127</f>
        <v/>
      </c>
      <c r="J413" s="122">
        <v>4</v>
      </c>
      <c r="K413" s="122">
        <f>ROUND(Source!O127,2)</f>
        <v>3272</v>
      </c>
      <c r="L413" s="122"/>
    </row>
    <row r="414" spans="1:12" s="88" customFormat="1">
      <c r="A414" s="120">
        <v>33</v>
      </c>
      <c r="B414" s="121" t="str">
        <f>Source!F128</f>
        <v/>
      </c>
      <c r="C414" s="121" t="str">
        <f>Source!G128</f>
        <v>спиральная вязка типа СВ 35</v>
      </c>
      <c r="D414" s="121" t="str">
        <f>Source!H128</f>
        <v>шт.</v>
      </c>
      <c r="E414" s="122">
        <v>126</v>
      </c>
      <c r="F414" s="123" t="str">
        <f>IF(Source!DD128="","-",Source!DD128)</f>
        <v>-</v>
      </c>
      <c r="G414" s="122">
        <f>ROUND(Source!AB128,3)</f>
        <v>29.99</v>
      </c>
      <c r="H414" s="122">
        <f>ROUND(Source!AB128*Source!I128,3)</f>
        <v>3778.74</v>
      </c>
      <c r="I414" s="124" t="str">
        <f>Source!BO128</f>
        <v/>
      </c>
      <c r="J414" s="122">
        <v>4</v>
      </c>
      <c r="K414" s="122">
        <f>ROUND(Source!O128,2)</f>
        <v>15114.96</v>
      </c>
      <c r="L414" s="122"/>
    </row>
    <row r="415" spans="1:12" s="88" customFormat="1">
      <c r="A415" s="120">
        <v>34</v>
      </c>
      <c r="B415" s="121" t="str">
        <f>Source!F129</f>
        <v/>
      </c>
      <c r="C415" s="121" t="str">
        <f>Source!G129</f>
        <v>звено промежуточное ПРТ-7-1</v>
      </c>
      <c r="D415" s="121" t="str">
        <f>Source!H129</f>
        <v>шт.</v>
      </c>
      <c r="E415" s="122">
        <v>6</v>
      </c>
      <c r="F415" s="123" t="str">
        <f>IF(Source!DD129="","-",Source!DD129)</f>
        <v>-</v>
      </c>
      <c r="G415" s="122">
        <f>ROUND(Source!AB129,3)</f>
        <v>21.54</v>
      </c>
      <c r="H415" s="122">
        <f>ROUND(Source!AB129*Source!I129,3)</f>
        <v>129.24</v>
      </c>
      <c r="I415" s="124" t="str">
        <f>Source!BO129</f>
        <v/>
      </c>
      <c r="J415" s="122">
        <v>4</v>
      </c>
      <c r="K415" s="122">
        <f>ROUND(Source!O129,2)</f>
        <v>516.96</v>
      </c>
      <c r="L415" s="122"/>
    </row>
    <row r="416" spans="1:12" s="88" customFormat="1">
      <c r="A416" s="120">
        <v>35</v>
      </c>
      <c r="B416" s="121" t="str">
        <f>Source!F130</f>
        <v/>
      </c>
      <c r="C416" s="121" t="str">
        <f>Source!G130</f>
        <v>зажим прокалывающий SL25.2</v>
      </c>
      <c r="D416" s="121" t="str">
        <f>Source!H130</f>
        <v>шт.</v>
      </c>
      <c r="E416" s="122">
        <v>3</v>
      </c>
      <c r="F416" s="123" t="str">
        <f>IF(Source!DD130="","-",Source!DD130)</f>
        <v>-</v>
      </c>
      <c r="G416" s="122">
        <f>ROUND(Source!AB130,3)</f>
        <v>105.63</v>
      </c>
      <c r="H416" s="122">
        <f>ROUND(Source!AB130*Source!I130,3)</f>
        <v>316.89</v>
      </c>
      <c r="I416" s="124" t="str">
        <f>Source!BO130</f>
        <v/>
      </c>
      <c r="J416" s="122">
        <v>4</v>
      </c>
      <c r="K416" s="122">
        <f>ROUND(Source!O130,2)</f>
        <v>1267.56</v>
      </c>
      <c r="L416" s="122"/>
    </row>
    <row r="417" spans="1:12" s="88" customFormat="1">
      <c r="A417" s="120">
        <v>36</v>
      </c>
      <c r="B417" s="121" t="str">
        <f>Source!F131</f>
        <v/>
      </c>
      <c r="C417" s="121" t="str">
        <f>Source!G131</f>
        <v>траверса ТМ72</v>
      </c>
      <c r="D417" s="121" t="str">
        <f>Source!H131</f>
        <v>шт.</v>
      </c>
      <c r="E417" s="122">
        <v>1</v>
      </c>
      <c r="F417" s="123" t="str">
        <f>IF(Source!DD131="","-",Source!DD131)</f>
        <v>-</v>
      </c>
      <c r="G417" s="122">
        <f>ROUND(Source!AB131,3)</f>
        <v>288.79000000000002</v>
      </c>
      <c r="H417" s="122">
        <f>ROUND(Source!AB131*Source!I131,3)</f>
        <v>288.79000000000002</v>
      </c>
      <c r="I417" s="124" t="str">
        <f>Source!BO131</f>
        <v/>
      </c>
      <c r="J417" s="122">
        <v>4</v>
      </c>
      <c r="K417" s="122">
        <f>ROUND(Source!O131,2)</f>
        <v>1155.1600000000001</v>
      </c>
      <c r="L417" s="122"/>
    </row>
    <row r="418" spans="1:12" s="88" customFormat="1">
      <c r="A418" s="120">
        <v>37</v>
      </c>
      <c r="B418" s="121" t="str">
        <f>Source!F132</f>
        <v/>
      </c>
      <c r="C418" s="121" t="str">
        <f>Source!G132</f>
        <v>самонесущий изолированный провод СИП3 1х70 мм2</v>
      </c>
      <c r="D418" s="121" t="str">
        <f>Source!H132</f>
        <v>м</v>
      </c>
      <c r="E418" s="122">
        <v>5400</v>
      </c>
      <c r="F418" s="123" t="str">
        <f>IF(Source!DD132="","-",Source!DD132)</f>
        <v>-</v>
      </c>
      <c r="G418" s="122">
        <f>ROUND(Source!AB132,3)</f>
        <v>18.5</v>
      </c>
      <c r="H418" s="122">
        <f>ROUND(Source!AB132*Source!I132,3)</f>
        <v>99900</v>
      </c>
      <c r="I418" s="124" t="str">
        <f>Source!BO132</f>
        <v/>
      </c>
      <c r="J418" s="122">
        <v>4</v>
      </c>
      <c r="K418" s="122">
        <f>ROUND(Source!O132,2)</f>
        <v>399600</v>
      </c>
      <c r="L418" s="122"/>
    </row>
    <row r="419" spans="1:12">
      <c r="A419" s="125"/>
      <c r="L419" s="126"/>
    </row>
    <row r="420" spans="1:12" ht="14.25">
      <c r="A420" s="116"/>
      <c r="B420" s="114" t="s">
        <v>436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7"/>
    </row>
    <row r="421" spans="1:12" ht="14.25">
      <c r="A421" s="17"/>
      <c r="B421" s="4"/>
      <c r="L421" s="84"/>
    </row>
    <row r="422" spans="1:12" s="49" customFormat="1" ht="15">
      <c r="A422" s="52"/>
      <c r="B422" s="118" t="str">
        <f>Source!H149</f>
        <v>Итого по смете</v>
      </c>
      <c r="C422" s="118"/>
      <c r="D422" s="118"/>
      <c r="E422" s="118"/>
      <c r="F422" s="118"/>
      <c r="G422" s="118"/>
      <c r="H422" s="118"/>
      <c r="I422" s="118"/>
      <c r="J422" s="118"/>
      <c r="K422" s="245">
        <f>ROUND(Source!F149,2)</f>
        <v>881794.79</v>
      </c>
      <c r="L422" s="246"/>
    </row>
    <row r="423" spans="1:12" s="49" customFormat="1" ht="15">
      <c r="A423" s="52"/>
      <c r="B423" s="118" t="str">
        <f>Source!H150</f>
        <v>Сметная заработная плата основных рабочих</v>
      </c>
      <c r="C423" s="118"/>
      <c r="D423" s="118"/>
      <c r="E423" s="118"/>
      <c r="F423" s="118"/>
      <c r="G423" s="118"/>
      <c r="H423" s="118"/>
      <c r="I423" s="118"/>
      <c r="J423" s="118"/>
      <c r="K423" s="245">
        <f>ROUND(Source!F150,2)</f>
        <v>0</v>
      </c>
      <c r="L423" s="246"/>
    </row>
    <row r="424" spans="1:12" s="49" customFormat="1" ht="15">
      <c r="A424" s="52"/>
      <c r="B424" s="118" t="str">
        <f>Source!H151</f>
        <v>Сметная заработная плата машинистов</v>
      </c>
      <c r="C424" s="118"/>
      <c r="D424" s="118"/>
      <c r="E424" s="118"/>
      <c r="F424" s="118"/>
      <c r="G424" s="118"/>
      <c r="H424" s="118"/>
      <c r="I424" s="118"/>
      <c r="J424" s="118"/>
      <c r="K424" s="245">
        <f>ROUND(Source!F151,2)</f>
        <v>0</v>
      </c>
      <c r="L424" s="246"/>
    </row>
    <row r="425" spans="1:12" s="49" customFormat="1" ht="15">
      <c r="A425" s="52"/>
      <c r="B425" s="118" t="str">
        <f>Source!H152</f>
        <v>Сметная заработная плата</v>
      </c>
      <c r="C425" s="118"/>
      <c r="D425" s="118"/>
      <c r="E425" s="118"/>
      <c r="F425" s="118"/>
      <c r="G425" s="118"/>
      <c r="H425" s="118"/>
      <c r="I425" s="118"/>
      <c r="J425" s="118"/>
      <c r="K425" s="245">
        <f>ROUND(Source!F152,2)</f>
        <v>0</v>
      </c>
      <c r="L425" s="246"/>
    </row>
    <row r="426" spans="1:12" s="49" customFormat="1" ht="15">
      <c r="A426" s="52"/>
      <c r="B426" s="118" t="str">
        <f>Source!H153</f>
        <v>Сметная стоимость материалов</v>
      </c>
      <c r="C426" s="118"/>
      <c r="D426" s="118"/>
      <c r="E426" s="118"/>
      <c r="F426" s="118"/>
      <c r="G426" s="118"/>
      <c r="H426" s="118"/>
      <c r="I426" s="118"/>
      <c r="J426" s="118"/>
      <c r="K426" s="245">
        <f>ROUND(Source!F153,2)</f>
        <v>881794.79</v>
      </c>
      <c r="L426" s="246"/>
    </row>
    <row r="427" spans="1:12" s="49" customFormat="1" ht="15">
      <c r="A427" s="52"/>
      <c r="B427" s="118" t="str">
        <f>Source!H154</f>
        <v>Сметная стоимость машин и механизмов</v>
      </c>
      <c r="C427" s="118"/>
      <c r="D427" s="118"/>
      <c r="E427" s="118"/>
      <c r="F427" s="118"/>
      <c r="G427" s="118"/>
      <c r="H427" s="118"/>
      <c r="I427" s="118"/>
      <c r="J427" s="118"/>
      <c r="K427" s="245">
        <f>ROUND(Source!F154,2)</f>
        <v>0</v>
      </c>
      <c r="L427" s="246"/>
    </row>
    <row r="428" spans="1:12" s="49" customFormat="1" ht="15">
      <c r="A428" s="52"/>
      <c r="B428" s="118" t="str">
        <f>Source!H155</f>
        <v>Накладные расходы</v>
      </c>
      <c r="C428" s="118"/>
      <c r="D428" s="118"/>
      <c r="E428" s="118"/>
      <c r="F428" s="118"/>
      <c r="G428" s="118"/>
      <c r="H428" s="118"/>
      <c r="I428" s="118"/>
      <c r="J428" s="118"/>
      <c r="K428" s="245">
        <f>ROUND(Source!F155,2)</f>
        <v>0</v>
      </c>
      <c r="L428" s="246"/>
    </row>
    <row r="429" spans="1:12" s="49" customFormat="1" ht="15">
      <c r="A429" s="52"/>
      <c r="B429" s="118" t="str">
        <f>Source!H156</f>
        <v>Сметная прибыль</v>
      </c>
      <c r="C429" s="118"/>
      <c r="D429" s="118"/>
      <c r="E429" s="118"/>
      <c r="F429" s="118"/>
      <c r="G429" s="118"/>
      <c r="H429" s="118"/>
      <c r="I429" s="118"/>
      <c r="J429" s="118"/>
      <c r="K429" s="245">
        <f>ROUND(Source!F156,2)</f>
        <v>0</v>
      </c>
      <c r="L429" s="246"/>
    </row>
    <row r="430" spans="1:12" s="49" customFormat="1" ht="15">
      <c r="A430" s="52"/>
      <c r="B430" s="118" t="str">
        <f>Source!H157</f>
        <v>Итого с накладными и плановыми</v>
      </c>
      <c r="C430" s="118"/>
      <c r="D430" s="118"/>
      <c r="E430" s="118"/>
      <c r="F430" s="118"/>
      <c r="G430" s="118"/>
      <c r="H430" s="118"/>
      <c r="I430" s="118"/>
      <c r="J430" s="118"/>
      <c r="K430" s="245">
        <f>ROUND(Source!F157,2)</f>
        <v>881794.79</v>
      </c>
      <c r="L430" s="246"/>
    </row>
    <row r="431" spans="1:12" s="49" customFormat="1" ht="15">
      <c r="A431" s="52"/>
      <c r="B431" s="118" t="str">
        <f>Source!H158</f>
        <v>Всего по смете</v>
      </c>
      <c r="C431" s="118"/>
      <c r="D431" s="118"/>
      <c r="E431" s="118"/>
      <c r="F431" s="118"/>
      <c r="G431" s="118"/>
      <c r="H431" s="118"/>
      <c r="I431" s="118"/>
      <c r="J431" s="118"/>
      <c r="K431" s="245">
        <f>ROUND(Source!F158,2)</f>
        <v>881794.79</v>
      </c>
      <c r="L431" s="246"/>
    </row>
    <row r="432" spans="1:12" s="49" customFormat="1" ht="15">
      <c r="A432" s="52"/>
      <c r="B432" s="118" t="str">
        <f>Source!H159</f>
        <v>Налог на добавленную стоимость 18%</v>
      </c>
      <c r="C432" s="118"/>
      <c r="D432" s="118"/>
      <c r="E432" s="118"/>
      <c r="F432" s="118"/>
      <c r="G432" s="118"/>
      <c r="H432" s="118"/>
      <c r="I432" s="118"/>
      <c r="J432" s="118"/>
      <c r="K432" s="245">
        <f>ROUND(Source!F159,2)</f>
        <v>158723.06</v>
      </c>
      <c r="L432" s="246"/>
    </row>
    <row r="433" spans="1:12" s="49" customFormat="1" ht="15">
      <c r="A433" s="52"/>
      <c r="B433" s="118" t="str">
        <f>Source!H160</f>
        <v>Всего с учетом налога</v>
      </c>
      <c r="C433" s="118"/>
      <c r="D433" s="118"/>
      <c r="E433" s="118"/>
      <c r="F433" s="118"/>
      <c r="G433" s="118"/>
      <c r="H433" s="118"/>
      <c r="I433" s="118"/>
      <c r="J433" s="118"/>
      <c r="K433" s="245">
        <f>ROUND(Source!F160,2)</f>
        <v>1040517.85</v>
      </c>
      <c r="L433" s="246"/>
    </row>
    <row r="434" spans="1:12">
      <c r="A434" s="83"/>
      <c r="L434" s="84"/>
    </row>
    <row r="435" spans="1:12" s="82" customFormat="1" ht="14.25">
      <c r="A435" s="249" t="s">
        <v>428</v>
      </c>
      <c r="B435" s="250"/>
      <c r="C435" s="81" t="str">
        <f>Source!G162</f>
        <v>Оборудование</v>
      </c>
      <c r="L435" s="119"/>
    </row>
    <row r="436" spans="1:12" ht="6" customHeight="1">
      <c r="A436" s="83"/>
      <c r="L436" s="84"/>
    </row>
    <row r="437" spans="1:12" s="88" customFormat="1">
      <c r="A437" s="127">
        <v>38</v>
      </c>
      <c r="B437" s="128" t="str">
        <f>Source!F166</f>
        <v/>
      </c>
      <c r="C437" s="128" t="str">
        <f>Source!G166</f>
        <v>разрядник РДИП-10</v>
      </c>
      <c r="D437" s="128" t="str">
        <f>Source!H166</f>
        <v>шт.</v>
      </c>
      <c r="E437" s="129">
        <v>28</v>
      </c>
      <c r="F437" s="130" t="str">
        <f>IF(Source!DD166="","-",Source!DD166)</f>
        <v>-</v>
      </c>
      <c r="G437" s="129">
        <f>ROUND(Source!AB166,3)</f>
        <v>1103.33</v>
      </c>
      <c r="H437" s="129">
        <f>ROUND(Source!AB166*Source!I166,3)</f>
        <v>30893.24</v>
      </c>
      <c r="I437" s="131" t="str">
        <f>Source!BO166</f>
        <v/>
      </c>
      <c r="J437" s="129">
        <v>3.55</v>
      </c>
      <c r="K437" s="129">
        <f>ROUND(Source!O166,2)</f>
        <v>109671</v>
      </c>
      <c r="L437" s="129"/>
    </row>
    <row r="438" spans="1:12" s="88" customFormat="1">
      <c r="A438" s="127">
        <v>39</v>
      </c>
      <c r="B438" s="128" t="str">
        <f>Source!F167</f>
        <v/>
      </c>
      <c r="C438" s="128" t="str">
        <f>Source!G167</f>
        <v>Разъединитель ПРВТ-10</v>
      </c>
      <c r="D438" s="128" t="str">
        <f>Source!H167</f>
        <v>шт.</v>
      </c>
      <c r="E438" s="129">
        <v>1</v>
      </c>
      <c r="F438" s="130" t="str">
        <f>IF(Source!DD167="","-",Source!DD167)</f>
        <v>-</v>
      </c>
      <c r="G438" s="129">
        <f>ROUND(Source!AB167,3)</f>
        <v>9136.7000000000007</v>
      </c>
      <c r="H438" s="129">
        <f>ROUND(Source!AB167*Source!I167,3)</f>
        <v>9136.7000000000007</v>
      </c>
      <c r="I438" s="131" t="str">
        <f>Source!BO167</f>
        <v/>
      </c>
      <c r="J438" s="129">
        <v>3.55</v>
      </c>
      <c r="K438" s="129">
        <f>ROUND(Source!O167,2)</f>
        <v>32435.29</v>
      </c>
      <c r="L438" s="129"/>
    </row>
    <row r="439" spans="1:12">
      <c r="A439" s="125"/>
      <c r="L439" s="126"/>
    </row>
    <row r="440" spans="1:12" ht="14.25">
      <c r="A440" s="116"/>
      <c r="B440" s="114" t="s">
        <v>436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7"/>
    </row>
    <row r="441" spans="1:12" ht="14.25">
      <c r="A441" s="17"/>
      <c r="B441" s="4"/>
      <c r="L441" s="84"/>
    </row>
    <row r="442" spans="1:12" s="49" customFormat="1" ht="15">
      <c r="A442" s="52"/>
      <c r="B442" s="118" t="str">
        <f>Source!H184</f>
        <v>Итого по смете</v>
      </c>
      <c r="C442" s="118"/>
      <c r="D442" s="118"/>
      <c r="E442" s="118"/>
      <c r="F442" s="118"/>
      <c r="G442" s="118"/>
      <c r="H442" s="118"/>
      <c r="I442" s="118"/>
      <c r="J442" s="118"/>
      <c r="K442" s="245">
        <f>ROUND(Source!F184,2)</f>
        <v>142106.29</v>
      </c>
      <c r="L442" s="246"/>
    </row>
    <row r="443" spans="1:12" s="49" customFormat="1" ht="15">
      <c r="A443" s="52"/>
      <c r="B443" s="118" t="str">
        <f>Source!H185</f>
        <v>Сметная заработная плата основных рабочих</v>
      </c>
      <c r="C443" s="118"/>
      <c r="D443" s="118"/>
      <c r="E443" s="118"/>
      <c r="F443" s="118"/>
      <c r="G443" s="118"/>
      <c r="H443" s="118"/>
      <c r="I443" s="118"/>
      <c r="J443" s="118"/>
      <c r="K443" s="245">
        <f>ROUND(Source!F185,2)</f>
        <v>0</v>
      </c>
      <c r="L443" s="246"/>
    </row>
    <row r="444" spans="1:12" s="49" customFormat="1" ht="15">
      <c r="A444" s="52"/>
      <c r="B444" s="118" t="str">
        <f>Source!H186</f>
        <v>Сметная заработная плата машинистов</v>
      </c>
      <c r="C444" s="118"/>
      <c r="D444" s="118"/>
      <c r="E444" s="118"/>
      <c r="F444" s="118"/>
      <c r="G444" s="118"/>
      <c r="H444" s="118"/>
      <c r="I444" s="118"/>
      <c r="J444" s="118"/>
      <c r="K444" s="245">
        <f>ROUND(Source!F186,2)</f>
        <v>0</v>
      </c>
      <c r="L444" s="246"/>
    </row>
    <row r="445" spans="1:12" s="49" customFormat="1" ht="15">
      <c r="A445" s="52"/>
      <c r="B445" s="118" t="str">
        <f>Source!H187</f>
        <v>Сметная заработная плата</v>
      </c>
      <c r="C445" s="118"/>
      <c r="D445" s="118"/>
      <c r="E445" s="118"/>
      <c r="F445" s="118"/>
      <c r="G445" s="118"/>
      <c r="H445" s="118"/>
      <c r="I445" s="118"/>
      <c r="J445" s="118"/>
      <c r="K445" s="245">
        <f>ROUND(Source!F187,2)</f>
        <v>0</v>
      </c>
      <c r="L445" s="246"/>
    </row>
    <row r="446" spans="1:12" s="49" customFormat="1" ht="15">
      <c r="A446" s="52"/>
      <c r="B446" s="118" t="str">
        <f>Source!H188</f>
        <v>Сметная стоимость материалов</v>
      </c>
      <c r="C446" s="118"/>
      <c r="D446" s="118"/>
      <c r="E446" s="118"/>
      <c r="F446" s="118"/>
      <c r="G446" s="118"/>
      <c r="H446" s="118"/>
      <c r="I446" s="118"/>
      <c r="J446" s="118"/>
      <c r="K446" s="245">
        <f>ROUND(Source!F188,2)</f>
        <v>142106.29</v>
      </c>
      <c r="L446" s="246"/>
    </row>
    <row r="447" spans="1:12" s="49" customFormat="1" ht="15">
      <c r="A447" s="52"/>
      <c r="B447" s="118" t="str">
        <f>Source!H189</f>
        <v>Сметная стоимость машин и механизмов</v>
      </c>
      <c r="C447" s="118"/>
      <c r="D447" s="118"/>
      <c r="E447" s="118"/>
      <c r="F447" s="118"/>
      <c r="G447" s="118"/>
      <c r="H447" s="118"/>
      <c r="I447" s="118"/>
      <c r="J447" s="118"/>
      <c r="K447" s="245">
        <f>ROUND(Source!F189,2)</f>
        <v>0</v>
      </c>
      <c r="L447" s="246"/>
    </row>
    <row r="448" spans="1:12" s="49" customFormat="1" ht="15">
      <c r="A448" s="52"/>
      <c r="B448" s="118" t="str">
        <f>Source!H190</f>
        <v>Накладные расходы</v>
      </c>
      <c r="C448" s="118"/>
      <c r="D448" s="118"/>
      <c r="E448" s="118"/>
      <c r="F448" s="118"/>
      <c r="G448" s="118"/>
      <c r="H448" s="118"/>
      <c r="I448" s="118"/>
      <c r="J448" s="118"/>
      <c r="K448" s="245">
        <f>ROUND(Source!F190,2)</f>
        <v>0</v>
      </c>
      <c r="L448" s="246"/>
    </row>
    <row r="449" spans="1:12" s="49" customFormat="1" ht="15">
      <c r="A449" s="52"/>
      <c r="B449" s="118" t="str">
        <f>Source!H191</f>
        <v>Сметная прибыль</v>
      </c>
      <c r="C449" s="118"/>
      <c r="D449" s="118"/>
      <c r="E449" s="118"/>
      <c r="F449" s="118"/>
      <c r="G449" s="118"/>
      <c r="H449" s="118"/>
      <c r="I449" s="118"/>
      <c r="J449" s="118"/>
      <c r="K449" s="245">
        <f>ROUND(Source!F191,2)</f>
        <v>0</v>
      </c>
      <c r="L449" s="246"/>
    </row>
    <row r="450" spans="1:12" s="49" customFormat="1" ht="15">
      <c r="A450" s="52"/>
      <c r="B450" s="118" t="str">
        <f>Source!H192</f>
        <v>Итого с накладными и плановыми</v>
      </c>
      <c r="C450" s="118"/>
      <c r="D450" s="118"/>
      <c r="E450" s="118"/>
      <c r="F450" s="118"/>
      <c r="G450" s="118"/>
      <c r="H450" s="118"/>
      <c r="I450" s="118"/>
      <c r="J450" s="118"/>
      <c r="K450" s="245">
        <f>ROUND(Source!F192,2)</f>
        <v>142106.29</v>
      </c>
      <c r="L450" s="246"/>
    </row>
    <row r="451" spans="1:12" s="49" customFormat="1" ht="15">
      <c r="A451" s="52"/>
      <c r="B451" s="118" t="str">
        <f>Source!H193</f>
        <v>Всего по смете</v>
      </c>
      <c r="C451" s="118"/>
      <c r="D451" s="118"/>
      <c r="E451" s="118"/>
      <c r="F451" s="118"/>
      <c r="G451" s="118"/>
      <c r="H451" s="118"/>
      <c r="I451" s="118"/>
      <c r="J451" s="118"/>
      <c r="K451" s="245">
        <f>ROUND(Source!F193,2)</f>
        <v>142106.29</v>
      </c>
      <c r="L451" s="246"/>
    </row>
    <row r="452" spans="1:12" s="49" customFormat="1" ht="15">
      <c r="A452" s="52"/>
      <c r="B452" s="118" t="str">
        <f>Source!H194</f>
        <v>Налог на добавленную стоимость 18%</v>
      </c>
      <c r="C452" s="118"/>
      <c r="D452" s="118"/>
      <c r="E452" s="118"/>
      <c r="F452" s="118"/>
      <c r="G452" s="118"/>
      <c r="H452" s="118"/>
      <c r="I452" s="118"/>
      <c r="J452" s="118"/>
      <c r="K452" s="245">
        <f>ROUND(Source!F194,2)</f>
        <v>25579.13</v>
      </c>
      <c r="L452" s="246"/>
    </row>
    <row r="453" spans="1:12" s="49" customFormat="1" ht="15">
      <c r="A453" s="52"/>
      <c r="B453" s="118" t="str">
        <f>Source!H195</f>
        <v>Всего с учетом налога</v>
      </c>
      <c r="C453" s="118"/>
      <c r="D453" s="118"/>
      <c r="E453" s="118"/>
      <c r="F453" s="118"/>
      <c r="G453" s="118"/>
      <c r="H453" s="118"/>
      <c r="I453" s="118"/>
      <c r="J453" s="118"/>
      <c r="K453" s="245">
        <f>ROUND(Source!F195,2)</f>
        <v>167685.42000000001</v>
      </c>
      <c r="L453" s="246"/>
    </row>
    <row r="454" spans="1:12">
      <c r="A454" s="83"/>
      <c r="L454" s="84"/>
    </row>
    <row r="455" spans="1:12" s="82" customFormat="1" ht="14.25">
      <c r="A455" s="249" t="s">
        <v>428</v>
      </c>
      <c r="B455" s="250"/>
      <c r="C455" s="81" t="str">
        <f>Source!G197</f>
        <v>Перебазирование техники, проезд бригады</v>
      </c>
      <c r="L455" s="119"/>
    </row>
    <row r="456" spans="1:12" ht="6" customHeight="1">
      <c r="A456" s="83"/>
      <c r="L456" s="84"/>
    </row>
    <row r="457" spans="1:12" s="89" customFormat="1">
      <c r="A457" s="90">
        <v>40</v>
      </c>
      <c r="B457" s="91" t="str">
        <f>Source!F201</f>
        <v>1-4.0</v>
      </c>
      <c r="C457" s="95" t="str">
        <f>Source!G201</f>
        <v>Затраты труда рабочих, разряд работ 4</v>
      </c>
      <c r="D457" s="96" t="str">
        <f>Source!H201</f>
        <v>чел.-ч</v>
      </c>
      <c r="E457" s="97">
        <v>160</v>
      </c>
      <c r="F457" s="97"/>
      <c r="G457" s="97">
        <f>ROUND(Source!AB201,3)</f>
        <v>9.6199999999999992</v>
      </c>
      <c r="H457" s="97">
        <f>ROUND(Source!AB201*Source!I201,3)</f>
        <v>1539.2</v>
      </c>
      <c r="I457" s="97"/>
      <c r="J457" s="97"/>
      <c r="K457" s="97">
        <f>ROUND(Source!O201,2)</f>
        <v>1539.2</v>
      </c>
      <c r="L457" s="97"/>
    </row>
    <row r="458" spans="1:12">
      <c r="A458" s="92"/>
      <c r="B458" s="92"/>
      <c r="C458" s="83" t="s">
        <v>429</v>
      </c>
      <c r="D458" s="98"/>
      <c r="E458" s="98"/>
      <c r="F458" s="99" t="str">
        <f>IF(Source!DG201="","-",Source!DG201)</f>
        <v>-</v>
      </c>
      <c r="G458" s="98">
        <f>ROUND(Source!AF201,3)</f>
        <v>9.6199999999999992</v>
      </c>
      <c r="H458" s="98">
        <f>ROUND(Source!AF201*Source!I201,3)</f>
        <v>1539.2</v>
      </c>
      <c r="I458" s="100" t="str">
        <f>Source!BO201</f>
        <v/>
      </c>
      <c r="J458" s="98">
        <v>1</v>
      </c>
      <c r="K458" s="98">
        <f>ROUND(Source!S201,2)</f>
        <v>1539.2</v>
      </c>
      <c r="L458" s="98"/>
    </row>
    <row r="459" spans="1:12">
      <c r="A459" s="92"/>
      <c r="B459" s="92"/>
      <c r="C459" s="83" t="s">
        <v>430</v>
      </c>
      <c r="D459" s="98"/>
      <c r="E459" s="98"/>
      <c r="F459" s="99" t="str">
        <f>IF(Source!DE201="","-",Source!DE201)</f>
        <v>-</v>
      </c>
      <c r="G459" s="98">
        <f>ROUND(Source!AD201,3)</f>
        <v>0</v>
      </c>
      <c r="H459" s="98">
        <f>ROUND(Source!AD201*Source!I201,3)</f>
        <v>0</v>
      </c>
      <c r="I459" s="100"/>
      <c r="J459" s="98">
        <v>1</v>
      </c>
      <c r="K459" s="98">
        <f>ROUND(Source!Q201,2)</f>
        <v>0</v>
      </c>
      <c r="L459" s="98"/>
    </row>
    <row r="460" spans="1:12">
      <c r="A460" s="92"/>
      <c r="B460" s="92"/>
      <c r="C460" s="83" t="s">
        <v>431</v>
      </c>
      <c r="D460" s="98"/>
      <c r="E460" s="98"/>
      <c r="F460" s="99" t="str">
        <f>IF(Source!DF201="","-",Source!DF201)</f>
        <v>-</v>
      </c>
      <c r="G460" s="98">
        <f>ROUND(Source!AE201,3)</f>
        <v>0</v>
      </c>
      <c r="H460" s="98">
        <f>ROUND(Source!AE201*Source!I201,3)</f>
        <v>0</v>
      </c>
      <c r="I460" s="100"/>
      <c r="J460" s="98">
        <v>1</v>
      </c>
      <c r="K460" s="98">
        <f>ROUND(Source!R201,2)</f>
        <v>0</v>
      </c>
      <c r="L460" s="98"/>
    </row>
    <row r="461" spans="1:12">
      <c r="A461" s="92"/>
      <c r="B461" s="92"/>
      <c r="C461" s="83" t="s">
        <v>432</v>
      </c>
      <c r="D461" s="98"/>
      <c r="E461" s="98"/>
      <c r="F461" s="99" t="str">
        <f>IF(Source!DD201="","-",Source!DD201)</f>
        <v>-</v>
      </c>
      <c r="G461" s="98">
        <f>ROUND(Source!AC201,3)</f>
        <v>0</v>
      </c>
      <c r="H461" s="98">
        <f>ROUND(Source!AC201*Source!I201,3)</f>
        <v>0</v>
      </c>
      <c r="I461" s="100"/>
      <c r="J461" s="98">
        <v>1</v>
      </c>
      <c r="K461" s="98">
        <f>ROUND(Source!P201,2)</f>
        <v>0</v>
      </c>
      <c r="L461" s="98"/>
    </row>
    <row r="462" spans="1:12">
      <c r="A462" s="92"/>
      <c r="B462" s="92"/>
      <c r="C462" s="83" t="s">
        <v>433</v>
      </c>
      <c r="D462" s="98"/>
      <c r="E462" s="98">
        <f>ROUND(Source!AH201,2)</f>
        <v>0</v>
      </c>
      <c r="F462" s="98"/>
      <c r="G462" s="98"/>
      <c r="H462" s="98"/>
      <c r="I462" s="98"/>
      <c r="J462" s="98"/>
      <c r="K462" s="98"/>
      <c r="L462" s="98">
        <f>ROUND(Source!U201,2)</f>
        <v>0</v>
      </c>
    </row>
    <row r="463" spans="1:12">
      <c r="A463" s="92"/>
      <c r="B463" s="92"/>
      <c r="C463" s="83" t="s">
        <v>434</v>
      </c>
      <c r="D463" s="98"/>
      <c r="E463" s="101" t="str">
        <f>CONCATENATE(Source!BZ201,"%")</f>
        <v>127%</v>
      </c>
      <c r="F463" s="98"/>
      <c r="G463" s="98">
        <f>ROUND((Source!AO201+ Source!AN201)*Source!AT201/100,3)</f>
        <v>10.39</v>
      </c>
      <c r="H463" s="98">
        <f>ROUND((Source!AE201+ Source!AF201)*Source!AT201/100*Source!I201,2)</f>
        <v>1662.34</v>
      </c>
      <c r="I463" s="98"/>
      <c r="J463" s="98" t="str">
        <f>CONCATENATE(Source!AT201,"%")</f>
        <v>108%</v>
      </c>
      <c r="K463" s="98">
        <f>ROUND(Source!X201,2)</f>
        <v>1662.34</v>
      </c>
      <c r="L463" s="98"/>
    </row>
    <row r="464" spans="1:12">
      <c r="A464" s="92"/>
      <c r="B464" s="92"/>
      <c r="C464" s="83" t="s">
        <v>435</v>
      </c>
      <c r="D464" s="102"/>
      <c r="E464" s="103" t="str">
        <f>CONCATENATE(Source!CA201,"%")</f>
        <v>81%</v>
      </c>
      <c r="F464" s="102"/>
      <c r="G464" s="102">
        <f>ROUND((Source!AO201+ Source!AN201)*Source!AU201/100,3)</f>
        <v>6.2530000000000001</v>
      </c>
      <c r="H464" s="102">
        <f>ROUND((Source!AE201+ Source!AF201)*Source!AU201/100*Source!I201,2)</f>
        <v>1000.48</v>
      </c>
      <c r="I464" s="102"/>
      <c r="J464" s="102" t="str">
        <f>CONCATENATE(Source!AU201,"%")</f>
        <v>65%</v>
      </c>
      <c r="K464" s="102">
        <f>ROUND(Source!Y201,2)</f>
        <v>1000.48</v>
      </c>
      <c r="L464" s="102"/>
    </row>
    <row r="465" spans="1:12">
      <c r="A465" s="93"/>
      <c r="B465" s="93"/>
      <c r="C465" s="85"/>
      <c r="D465" s="104"/>
      <c r="E465" s="104"/>
      <c r="F465" s="104"/>
      <c r="G465" s="104">
        <f>ROUND((Source!AO201+ Source!AN201)/100*(Source!AT201+Source!AU201)+Source!AK201,2)</f>
        <v>26.26</v>
      </c>
      <c r="H465" s="104">
        <f>ROUND(Source!DY201,2)</f>
        <v>4202.0200000000004</v>
      </c>
      <c r="I465" s="104"/>
      <c r="J465" s="104"/>
      <c r="K465" s="104">
        <f>ROUND(Source!O201+Source!X201+Source!Y201,2)</f>
        <v>4202.0200000000004</v>
      </c>
      <c r="L465" s="104">
        <f>ROUND(Source!U201,2)</f>
        <v>0</v>
      </c>
    </row>
    <row r="466" spans="1:12" s="89" customFormat="1">
      <c r="A466" s="90">
        <v>41</v>
      </c>
      <c r="B466" s="91" t="str">
        <f>Source!F202</f>
        <v>400302</v>
      </c>
      <c r="C466" s="95" t="str">
        <f>Source!G202</f>
        <v>Спецавтомашины типа УАЗ</v>
      </c>
      <c r="D466" s="96" t="str">
        <f>Source!H202</f>
        <v>маш.-ч</v>
      </c>
      <c r="E466" s="97">
        <v>40</v>
      </c>
      <c r="F466" s="97"/>
      <c r="G466" s="97">
        <f>ROUND(Source!AB202,3)</f>
        <v>114.32</v>
      </c>
      <c r="H466" s="97">
        <f>ROUND(Source!AB202*Source!I202,3)</f>
        <v>4572.8</v>
      </c>
      <c r="I466" s="97"/>
      <c r="J466" s="97"/>
      <c r="K466" s="97">
        <f>ROUND(Source!O202,2)</f>
        <v>15638.98</v>
      </c>
      <c r="L466" s="97"/>
    </row>
    <row r="467" spans="1:12">
      <c r="A467" s="92"/>
      <c r="B467" s="92"/>
      <c r="C467" s="83" t="s">
        <v>429</v>
      </c>
      <c r="D467" s="98"/>
      <c r="E467" s="98"/>
      <c r="F467" s="99" t="str">
        <f>IF(Source!DG202="","-",Source!DG202)</f>
        <v>-</v>
      </c>
      <c r="G467" s="98">
        <f>ROUND(Source!AF202,3)</f>
        <v>0</v>
      </c>
      <c r="H467" s="98">
        <f>ROUND(Source!AF202*Source!I202,3)</f>
        <v>0</v>
      </c>
      <c r="I467" s="100" t="str">
        <f>Source!BO202</f>
        <v>400302</v>
      </c>
      <c r="J467" s="98">
        <v>1</v>
      </c>
      <c r="K467" s="98">
        <f>ROUND(Source!S202,2)</f>
        <v>0</v>
      </c>
      <c r="L467" s="98"/>
    </row>
    <row r="468" spans="1:12">
      <c r="A468" s="92"/>
      <c r="B468" s="92"/>
      <c r="C468" s="83" t="s">
        <v>430</v>
      </c>
      <c r="D468" s="98"/>
      <c r="E468" s="98"/>
      <c r="F468" s="99" t="str">
        <f>IF(Source!DE202="","-",Source!DE202)</f>
        <v>-</v>
      </c>
      <c r="G468" s="98">
        <f>ROUND(Source!AD202,3)</f>
        <v>114.32</v>
      </c>
      <c r="H468" s="98">
        <f>ROUND(Source!AD202*Source!I202,3)</f>
        <v>4572.8</v>
      </c>
      <c r="I468" s="100"/>
      <c r="J468" s="98">
        <v>3.42</v>
      </c>
      <c r="K468" s="98">
        <f>ROUND(Source!Q202,2)</f>
        <v>15638.98</v>
      </c>
      <c r="L468" s="98"/>
    </row>
    <row r="469" spans="1:12">
      <c r="A469" s="92"/>
      <c r="B469" s="92"/>
      <c r="C469" s="83" t="s">
        <v>431</v>
      </c>
      <c r="D469" s="98"/>
      <c r="E469" s="98"/>
      <c r="F469" s="99" t="str">
        <f>IF(Source!DF202="","-",Source!DF202)</f>
        <v>-</v>
      </c>
      <c r="G469" s="98">
        <f>ROUND(Source!AE202,3)</f>
        <v>0</v>
      </c>
      <c r="H469" s="98">
        <f>ROUND(Source!AE202*Source!I202,3)</f>
        <v>0</v>
      </c>
      <c r="I469" s="100"/>
      <c r="J469" s="98">
        <v>1</v>
      </c>
      <c r="K469" s="98">
        <f>ROUND(Source!R202,2)</f>
        <v>0</v>
      </c>
      <c r="L469" s="98"/>
    </row>
    <row r="470" spans="1:12">
      <c r="A470" s="92"/>
      <c r="B470" s="92"/>
      <c r="C470" s="83" t="s">
        <v>432</v>
      </c>
      <c r="D470" s="98"/>
      <c r="E470" s="98"/>
      <c r="F470" s="99" t="str">
        <f>IF(Source!DD202="","-",Source!DD202)</f>
        <v>-</v>
      </c>
      <c r="G470" s="98">
        <f>ROUND(Source!AC202,3)</f>
        <v>0</v>
      </c>
      <c r="H470" s="98">
        <f>ROUND(Source!AC202*Source!I202,3)</f>
        <v>0</v>
      </c>
      <c r="I470" s="100"/>
      <c r="J470" s="98">
        <v>1</v>
      </c>
      <c r="K470" s="98">
        <f>ROUND(Source!P202,2)</f>
        <v>0</v>
      </c>
      <c r="L470" s="98"/>
    </row>
    <row r="471" spans="1:12">
      <c r="A471" s="92"/>
      <c r="B471" s="92"/>
      <c r="C471" s="83" t="s">
        <v>433</v>
      </c>
      <c r="D471" s="98"/>
      <c r="E471" s="98">
        <f>ROUND(Source!AH202,2)</f>
        <v>0</v>
      </c>
      <c r="F471" s="98"/>
      <c r="G471" s="98"/>
      <c r="H471" s="98"/>
      <c r="I471" s="98"/>
      <c r="J471" s="98"/>
      <c r="K471" s="98"/>
      <c r="L471" s="98">
        <f>ROUND(Source!U202,2)</f>
        <v>0</v>
      </c>
    </row>
    <row r="472" spans="1:12">
      <c r="A472" s="92"/>
      <c r="B472" s="92"/>
      <c r="C472" s="83" t="s">
        <v>434</v>
      </c>
      <c r="D472" s="98"/>
      <c r="E472" s="101" t="str">
        <f>CONCATENATE(Source!BZ202,"%")</f>
        <v>0%</v>
      </c>
      <c r="F472" s="98"/>
      <c r="G472" s="98">
        <f>ROUND((Source!AO202+ Source!AN202)*Source!AT202/100,3)</f>
        <v>0</v>
      </c>
      <c r="H472" s="98">
        <f>ROUND((Source!AE202+ Source!AF202)*Source!AT202/100*Source!I202,2)</f>
        <v>0</v>
      </c>
      <c r="I472" s="98"/>
      <c r="J472" s="98" t="str">
        <f>CONCATENATE(Source!AT202,"%")</f>
        <v>0%</v>
      </c>
      <c r="K472" s="98">
        <f>ROUND(Source!X202,2)</f>
        <v>0</v>
      </c>
      <c r="L472" s="98"/>
    </row>
    <row r="473" spans="1:12">
      <c r="A473" s="92"/>
      <c r="B473" s="92"/>
      <c r="C473" s="83" t="s">
        <v>435</v>
      </c>
      <c r="D473" s="102"/>
      <c r="E473" s="103" t="str">
        <f>CONCATENATE(Source!CA202,"%")</f>
        <v>0%</v>
      </c>
      <c r="F473" s="102"/>
      <c r="G473" s="102">
        <f>ROUND((Source!AO202+ Source!AN202)*Source!AU202/100,3)</f>
        <v>0</v>
      </c>
      <c r="H473" s="102">
        <f>ROUND((Source!AE202+ Source!AF202)*Source!AU202/100*Source!I202,2)</f>
        <v>0</v>
      </c>
      <c r="I473" s="102"/>
      <c r="J473" s="102" t="str">
        <f>CONCATENATE(Source!AU202,"%")</f>
        <v>0%</v>
      </c>
      <c r="K473" s="102">
        <f>ROUND(Source!Y202,2)</f>
        <v>0</v>
      </c>
      <c r="L473" s="102"/>
    </row>
    <row r="474" spans="1:12">
      <c r="A474" s="93"/>
      <c r="B474" s="93"/>
      <c r="C474" s="85"/>
      <c r="D474" s="104"/>
      <c r="E474" s="104"/>
      <c r="F474" s="104"/>
      <c r="G474" s="104">
        <f>ROUND((Source!AO202+ Source!AN202)/100*(Source!AT202+Source!AU202)+Source!AK202,2)</f>
        <v>114.32</v>
      </c>
      <c r="H474" s="104">
        <f>ROUND(Source!DY202,2)</f>
        <v>4572.8</v>
      </c>
      <c r="I474" s="104"/>
      <c r="J474" s="104"/>
      <c r="K474" s="104">
        <f>ROUND(Source!O202+Source!X202+Source!Y202,2)</f>
        <v>15638.98</v>
      </c>
      <c r="L474" s="104">
        <f>ROUND(Source!U202,2)</f>
        <v>0</v>
      </c>
    </row>
    <row r="475" spans="1:12" s="89" customFormat="1" ht="25.5">
      <c r="A475" s="90">
        <v>42</v>
      </c>
      <c r="B475" s="91" t="str">
        <f>Source!F203</f>
        <v>400003</v>
      </c>
      <c r="C475" s="95" t="str">
        <f>Source!G203</f>
        <v>Автомобили бортовые, грузоподъемность: до 10т</v>
      </c>
      <c r="D475" s="96" t="str">
        <f>Source!H203</f>
        <v>маш.-ч</v>
      </c>
      <c r="E475" s="97">
        <v>12</v>
      </c>
      <c r="F475" s="97"/>
      <c r="G475" s="97">
        <f>ROUND(Source!AB203,3)</f>
        <v>102.14</v>
      </c>
      <c r="H475" s="97">
        <f>ROUND(Source!AB203*Source!I203,3)</f>
        <v>1225.68</v>
      </c>
      <c r="I475" s="97"/>
      <c r="J475" s="97"/>
      <c r="K475" s="97">
        <f>ROUND(Source!O203,2)</f>
        <v>7635.99</v>
      </c>
      <c r="L475" s="97"/>
    </row>
    <row r="476" spans="1:12">
      <c r="A476" s="92"/>
      <c r="B476" s="92"/>
      <c r="C476" s="83" t="s">
        <v>429</v>
      </c>
      <c r="D476" s="98"/>
      <c r="E476" s="98"/>
      <c r="F476" s="99" t="str">
        <f>IF(Source!DG203="","-",Source!DG203)</f>
        <v>-</v>
      </c>
      <c r="G476" s="98">
        <f>ROUND(Source!AF203,3)</f>
        <v>0</v>
      </c>
      <c r="H476" s="98">
        <f>ROUND(Source!AF203*Source!I203,3)</f>
        <v>0</v>
      </c>
      <c r="I476" s="100" t="str">
        <f>Source!BO203</f>
        <v>400003</v>
      </c>
      <c r="J476" s="98">
        <v>1</v>
      </c>
      <c r="K476" s="98">
        <f>ROUND(Source!S203,2)</f>
        <v>0</v>
      </c>
      <c r="L476" s="98"/>
    </row>
    <row r="477" spans="1:12">
      <c r="A477" s="92"/>
      <c r="B477" s="92"/>
      <c r="C477" s="83" t="s">
        <v>430</v>
      </c>
      <c r="D477" s="98"/>
      <c r="E477" s="98"/>
      <c r="F477" s="99" t="str">
        <f>IF(Source!DE203="","-",Source!DE203)</f>
        <v>-</v>
      </c>
      <c r="G477" s="98">
        <f>ROUND(Source!AD203,3)</f>
        <v>102.14</v>
      </c>
      <c r="H477" s="98">
        <f>ROUND(Source!AD203*Source!I203,3)</f>
        <v>1225.68</v>
      </c>
      <c r="I477" s="100"/>
      <c r="J477" s="98">
        <v>6.23</v>
      </c>
      <c r="K477" s="98">
        <f>ROUND(Source!Q203,2)</f>
        <v>7635.99</v>
      </c>
      <c r="L477" s="98"/>
    </row>
    <row r="478" spans="1:12">
      <c r="A478" s="92"/>
      <c r="B478" s="92"/>
      <c r="C478" s="83" t="s">
        <v>431</v>
      </c>
      <c r="D478" s="98"/>
      <c r="E478" s="98"/>
      <c r="F478" s="99" t="str">
        <f>IF(Source!DF203="","-",Source!DF203)</f>
        <v>-</v>
      </c>
      <c r="G478" s="98">
        <f>ROUND(Source!AE203,3)</f>
        <v>0</v>
      </c>
      <c r="H478" s="98">
        <f>ROUND(Source!AE203*Source!I203,3)</f>
        <v>0</v>
      </c>
      <c r="I478" s="100"/>
      <c r="J478" s="98">
        <v>1</v>
      </c>
      <c r="K478" s="98">
        <f>ROUND(Source!R203,2)</f>
        <v>0</v>
      </c>
      <c r="L478" s="98"/>
    </row>
    <row r="479" spans="1:12">
      <c r="A479" s="92"/>
      <c r="B479" s="92"/>
      <c r="C479" s="83" t="s">
        <v>432</v>
      </c>
      <c r="D479" s="98"/>
      <c r="E479" s="98"/>
      <c r="F479" s="99" t="str">
        <f>IF(Source!DD203="","-",Source!DD203)</f>
        <v>-</v>
      </c>
      <c r="G479" s="98">
        <f>ROUND(Source!AC203,3)</f>
        <v>0</v>
      </c>
      <c r="H479" s="98">
        <f>ROUND(Source!AC203*Source!I203,3)</f>
        <v>0</v>
      </c>
      <c r="I479" s="100"/>
      <c r="J479" s="98">
        <v>1</v>
      </c>
      <c r="K479" s="98">
        <f>ROUND(Source!P203,2)</f>
        <v>0</v>
      </c>
      <c r="L479" s="98"/>
    </row>
    <row r="480" spans="1:12">
      <c r="A480" s="92"/>
      <c r="B480" s="92"/>
      <c r="C480" s="83" t="s">
        <v>433</v>
      </c>
      <c r="D480" s="98"/>
      <c r="E480" s="98">
        <f>ROUND(Source!AH203,2)</f>
        <v>0</v>
      </c>
      <c r="F480" s="98"/>
      <c r="G480" s="98"/>
      <c r="H480" s="98"/>
      <c r="I480" s="98"/>
      <c r="J480" s="98"/>
      <c r="K480" s="98"/>
      <c r="L480" s="98">
        <f>ROUND(Source!U203,2)</f>
        <v>0</v>
      </c>
    </row>
    <row r="481" spans="1:12">
      <c r="A481" s="92"/>
      <c r="B481" s="92"/>
      <c r="C481" s="83" t="s">
        <v>434</v>
      </c>
      <c r="D481" s="98"/>
      <c r="E481" s="101" t="str">
        <f>CONCATENATE(Source!BZ203,"%")</f>
        <v>0%</v>
      </c>
      <c r="F481" s="98"/>
      <c r="G481" s="98">
        <f>ROUND((Source!AO203+ Source!AN203)*Source!AT203/100,3)</f>
        <v>0</v>
      </c>
      <c r="H481" s="98">
        <f>ROUND((Source!AE203+ Source!AF203)*Source!AT203/100*Source!I203,2)</f>
        <v>0</v>
      </c>
      <c r="I481" s="98"/>
      <c r="J481" s="98" t="str">
        <f>CONCATENATE(Source!AT203,"%")</f>
        <v>0%</v>
      </c>
      <c r="K481" s="98">
        <f>ROUND(Source!X203,2)</f>
        <v>0</v>
      </c>
      <c r="L481" s="98"/>
    </row>
    <row r="482" spans="1:12">
      <c r="A482" s="92"/>
      <c r="B482" s="92"/>
      <c r="C482" s="83" t="s">
        <v>435</v>
      </c>
      <c r="D482" s="102"/>
      <c r="E482" s="103" t="str">
        <f>CONCATENATE(Source!CA203,"%")</f>
        <v>0%</v>
      </c>
      <c r="F482" s="102"/>
      <c r="G482" s="102">
        <f>ROUND((Source!AO203+ Source!AN203)*Source!AU203/100,3)</f>
        <v>0</v>
      </c>
      <c r="H482" s="102">
        <f>ROUND((Source!AE203+ Source!AF203)*Source!AU203/100*Source!I203,2)</f>
        <v>0</v>
      </c>
      <c r="I482" s="102"/>
      <c r="J482" s="102" t="str">
        <f>CONCATENATE(Source!AU203,"%")</f>
        <v>0%</v>
      </c>
      <c r="K482" s="102">
        <f>ROUND(Source!Y203,2)</f>
        <v>0</v>
      </c>
      <c r="L482" s="102"/>
    </row>
    <row r="483" spans="1:12">
      <c r="A483" s="93"/>
      <c r="B483" s="93"/>
      <c r="C483" s="85"/>
      <c r="D483" s="104"/>
      <c r="E483" s="104"/>
      <c r="F483" s="104"/>
      <c r="G483" s="104">
        <f>ROUND((Source!AO203+ Source!AN203)/100*(Source!AT203+Source!AU203)+Source!AK203,2)</f>
        <v>102.14</v>
      </c>
      <c r="H483" s="104">
        <f>ROUND(Source!DY203,2)</f>
        <v>1225.68</v>
      </c>
      <c r="I483" s="104"/>
      <c r="J483" s="104"/>
      <c r="K483" s="104">
        <f>ROUND(Source!O203+Source!X203+Source!Y203,2)</f>
        <v>7635.99</v>
      </c>
      <c r="L483" s="104">
        <f>ROUND(Source!U203,2)</f>
        <v>0</v>
      </c>
    </row>
    <row r="484" spans="1:12" s="89" customFormat="1" ht="25.5">
      <c r="A484" s="90">
        <v>43</v>
      </c>
      <c r="B484" s="91" t="str">
        <f>Source!F204</f>
        <v>021141</v>
      </c>
      <c r="C484" s="95" t="str">
        <f>Source!G204</f>
        <v>Краны на автомобильном ходу при работе на других видах строительства: 10т</v>
      </c>
      <c r="D484" s="96" t="str">
        <f>Source!H204</f>
        <v>маш.-ч</v>
      </c>
      <c r="E484" s="97">
        <v>12</v>
      </c>
      <c r="F484" s="97"/>
      <c r="G484" s="97">
        <f>ROUND(Source!AB204,3)</f>
        <v>108.45</v>
      </c>
      <c r="H484" s="97">
        <f>ROUND(Source!AB204*Source!I204,3)</f>
        <v>1301.4000000000001</v>
      </c>
      <c r="I484" s="97"/>
      <c r="J484" s="97"/>
      <c r="K484" s="97">
        <f>ROUND(Source!O204,2)</f>
        <v>5752.19</v>
      </c>
      <c r="L484" s="97"/>
    </row>
    <row r="485" spans="1:12">
      <c r="A485" s="92"/>
      <c r="B485" s="92"/>
      <c r="C485" s="83" t="s">
        <v>429</v>
      </c>
      <c r="D485" s="98"/>
      <c r="E485" s="98"/>
      <c r="F485" s="99" t="str">
        <f>IF(Source!DG204="","-",Source!DG204)</f>
        <v>-</v>
      </c>
      <c r="G485" s="98">
        <f>ROUND(Source!AF204,3)</f>
        <v>0</v>
      </c>
      <c r="H485" s="98">
        <f>ROUND(Source!AF204*Source!I204,3)</f>
        <v>0</v>
      </c>
      <c r="I485" s="100" t="str">
        <f>Source!BO204</f>
        <v>021141</v>
      </c>
      <c r="J485" s="98">
        <v>1</v>
      </c>
      <c r="K485" s="98">
        <f>ROUND(Source!S204,2)</f>
        <v>0</v>
      </c>
      <c r="L485" s="98"/>
    </row>
    <row r="486" spans="1:12">
      <c r="A486" s="92"/>
      <c r="B486" s="92"/>
      <c r="C486" s="83" t="s">
        <v>430</v>
      </c>
      <c r="D486" s="98"/>
      <c r="E486" s="98"/>
      <c r="F486" s="99" t="str">
        <f>IF(Source!DE204="","-",Source!DE204)</f>
        <v>-</v>
      </c>
      <c r="G486" s="98">
        <f>ROUND(Source!AD204,3)</f>
        <v>108.45</v>
      </c>
      <c r="H486" s="98">
        <f>ROUND(Source!AD204*Source!I204,3)</f>
        <v>1301.4000000000001</v>
      </c>
      <c r="I486" s="100"/>
      <c r="J486" s="98">
        <v>4.42</v>
      </c>
      <c r="K486" s="98">
        <f>ROUND(Source!Q204,2)</f>
        <v>5752.19</v>
      </c>
      <c r="L486" s="98"/>
    </row>
    <row r="487" spans="1:12">
      <c r="A487" s="92"/>
      <c r="B487" s="92"/>
      <c r="C487" s="83" t="s">
        <v>431</v>
      </c>
      <c r="D487" s="98"/>
      <c r="E487" s="98"/>
      <c r="F487" s="99" t="str">
        <f>IF(Source!DF204="","-",Source!DF204)</f>
        <v>-</v>
      </c>
      <c r="G487" s="98">
        <f>ROUND(Source!AE204,3)</f>
        <v>13.03</v>
      </c>
      <c r="H487" s="98">
        <f>ROUND(Source!AE204*Source!I204,3)</f>
        <v>156.36000000000001</v>
      </c>
      <c r="I487" s="100"/>
      <c r="J487" s="98">
        <v>12.43</v>
      </c>
      <c r="K487" s="98">
        <f>ROUND(Source!R204,2)</f>
        <v>1943.55</v>
      </c>
      <c r="L487" s="98"/>
    </row>
    <row r="488" spans="1:12">
      <c r="A488" s="92"/>
      <c r="B488" s="92"/>
      <c r="C488" s="83" t="s">
        <v>432</v>
      </c>
      <c r="D488" s="98"/>
      <c r="E488" s="98"/>
      <c r="F488" s="99" t="str">
        <f>IF(Source!DD204="","-",Source!DD204)</f>
        <v>-</v>
      </c>
      <c r="G488" s="98">
        <f>ROUND(Source!AC204,3)</f>
        <v>0</v>
      </c>
      <c r="H488" s="98">
        <f>ROUND(Source!AC204*Source!I204,3)</f>
        <v>0</v>
      </c>
      <c r="I488" s="100"/>
      <c r="J488" s="98">
        <v>1</v>
      </c>
      <c r="K488" s="98">
        <f>ROUND(Source!P204,2)</f>
        <v>0</v>
      </c>
      <c r="L488" s="98"/>
    </row>
    <row r="489" spans="1:12">
      <c r="A489" s="92"/>
      <c r="B489" s="92"/>
      <c r="C489" s="83" t="s">
        <v>433</v>
      </c>
      <c r="D489" s="98"/>
      <c r="E489" s="98">
        <f>ROUND(Source!AH204,2)</f>
        <v>0</v>
      </c>
      <c r="F489" s="98"/>
      <c r="G489" s="98"/>
      <c r="H489" s="98"/>
      <c r="I489" s="98"/>
      <c r="J489" s="98"/>
      <c r="K489" s="98"/>
      <c r="L489" s="98">
        <f>ROUND(Source!U204,2)</f>
        <v>0</v>
      </c>
    </row>
    <row r="490" spans="1:12">
      <c r="A490" s="92"/>
      <c r="B490" s="92"/>
      <c r="C490" s="83" t="s">
        <v>434</v>
      </c>
      <c r="D490" s="98"/>
      <c r="E490" s="101" t="str">
        <f>CONCATENATE(Source!BZ204,"%")</f>
        <v>0%</v>
      </c>
      <c r="F490" s="98"/>
      <c r="G490" s="98">
        <f>ROUND((Source!AO204+ Source!AN204)*Source!AT204/100,3)</f>
        <v>0</v>
      </c>
      <c r="H490" s="98">
        <f>ROUND((Source!AE204+ Source!AF204)*Source!AT204/100*Source!I204,2)</f>
        <v>0</v>
      </c>
      <c r="I490" s="98"/>
      <c r="J490" s="98" t="str">
        <f>CONCATENATE(Source!AT204,"%")</f>
        <v>0%</v>
      </c>
      <c r="K490" s="98">
        <f>ROUND(Source!X204,2)</f>
        <v>0</v>
      </c>
      <c r="L490" s="98"/>
    </row>
    <row r="491" spans="1:12">
      <c r="A491" s="92"/>
      <c r="B491" s="92"/>
      <c r="C491" s="83" t="s">
        <v>435</v>
      </c>
      <c r="D491" s="102"/>
      <c r="E491" s="103" t="str">
        <f>CONCATENATE(Source!CA204,"%")</f>
        <v>0%</v>
      </c>
      <c r="F491" s="102"/>
      <c r="G491" s="102">
        <f>ROUND((Source!AO204+ Source!AN204)*Source!AU204/100,3)</f>
        <v>0</v>
      </c>
      <c r="H491" s="102">
        <f>ROUND((Source!AE204+ Source!AF204)*Source!AU204/100*Source!I204,2)</f>
        <v>0</v>
      </c>
      <c r="I491" s="102"/>
      <c r="J491" s="102" t="str">
        <f>CONCATENATE(Source!AU204,"%")</f>
        <v>0%</v>
      </c>
      <c r="K491" s="102">
        <f>ROUND(Source!Y204,2)</f>
        <v>0</v>
      </c>
      <c r="L491" s="102"/>
    </row>
    <row r="492" spans="1:12">
      <c r="A492" s="93"/>
      <c r="B492" s="93"/>
      <c r="C492" s="85"/>
      <c r="D492" s="104"/>
      <c r="E492" s="104"/>
      <c r="F492" s="104"/>
      <c r="G492" s="104">
        <f>ROUND((Source!AO204+ Source!AN204)/100*(Source!AT204+Source!AU204)+Source!AK204,2)</f>
        <v>108.45</v>
      </c>
      <c r="H492" s="104">
        <f>ROUND(Source!DY204,2)</f>
        <v>1301.4000000000001</v>
      </c>
      <c r="I492" s="104"/>
      <c r="J492" s="104"/>
      <c r="K492" s="104">
        <f>ROUND(Source!O204+Source!X204+Source!Y204,2)</f>
        <v>5752.19</v>
      </c>
      <c r="L492" s="104">
        <f>ROUND(Source!U204,2)</f>
        <v>0</v>
      </c>
    </row>
    <row r="493" spans="1:12" s="89" customFormat="1" ht="25.5">
      <c r="A493" s="90">
        <v>44</v>
      </c>
      <c r="B493" s="91" t="str">
        <f>Source!F205</f>
        <v>160402</v>
      </c>
      <c r="C493" s="95" t="str">
        <f>Source!G205</f>
        <v>Машины бурильно-крановые: на автомобиле, глубина бурения 3,5 м</v>
      </c>
      <c r="D493" s="96" t="str">
        <f>Source!H205</f>
        <v>маш.-ч</v>
      </c>
      <c r="E493" s="97">
        <v>12</v>
      </c>
      <c r="F493" s="97"/>
      <c r="G493" s="97">
        <f>ROUND(Source!AB205,3)</f>
        <v>165.36</v>
      </c>
      <c r="H493" s="97">
        <f>ROUND(Source!AB205*Source!I205,3)</f>
        <v>1984.32</v>
      </c>
      <c r="I493" s="97"/>
      <c r="J493" s="97"/>
      <c r="K493" s="97">
        <f>ROUND(Source!O205,2)</f>
        <v>6984.81</v>
      </c>
      <c r="L493" s="97"/>
    </row>
    <row r="494" spans="1:12">
      <c r="A494" s="92"/>
      <c r="B494" s="92"/>
      <c r="C494" s="83" t="s">
        <v>429</v>
      </c>
      <c r="D494" s="98"/>
      <c r="E494" s="98"/>
      <c r="F494" s="99" t="str">
        <f>IF(Source!DG205="","-",Source!DG205)</f>
        <v>-</v>
      </c>
      <c r="G494" s="98">
        <f>ROUND(Source!AF205,3)</f>
        <v>0</v>
      </c>
      <c r="H494" s="98">
        <f>ROUND(Source!AF205*Source!I205,3)</f>
        <v>0</v>
      </c>
      <c r="I494" s="100" t="str">
        <f>Source!BO205</f>
        <v>160402</v>
      </c>
      <c r="J494" s="98">
        <v>1</v>
      </c>
      <c r="K494" s="98">
        <f>ROUND(Source!S205,2)</f>
        <v>0</v>
      </c>
      <c r="L494" s="98"/>
    </row>
    <row r="495" spans="1:12">
      <c r="A495" s="92"/>
      <c r="B495" s="92"/>
      <c r="C495" s="83" t="s">
        <v>430</v>
      </c>
      <c r="D495" s="98"/>
      <c r="E495" s="98"/>
      <c r="F495" s="99" t="str">
        <f>IF(Source!DE205="","-",Source!DE205)</f>
        <v>-</v>
      </c>
      <c r="G495" s="98">
        <f>ROUND(Source!AD205,3)</f>
        <v>165.36</v>
      </c>
      <c r="H495" s="98">
        <f>ROUND(Source!AD205*Source!I205,3)</f>
        <v>1984.32</v>
      </c>
      <c r="I495" s="100"/>
      <c r="J495" s="98">
        <v>3.52</v>
      </c>
      <c r="K495" s="98">
        <f>ROUND(Source!Q205,2)</f>
        <v>6984.81</v>
      </c>
      <c r="L495" s="98"/>
    </row>
    <row r="496" spans="1:12">
      <c r="A496" s="92"/>
      <c r="B496" s="92"/>
      <c r="C496" s="83" t="s">
        <v>431</v>
      </c>
      <c r="D496" s="98"/>
      <c r="E496" s="98"/>
      <c r="F496" s="99" t="str">
        <f>IF(Source!DF205="","-",Source!DF205)</f>
        <v>-</v>
      </c>
      <c r="G496" s="98">
        <f>ROUND(Source!AE205,3)</f>
        <v>11.19</v>
      </c>
      <c r="H496" s="98">
        <f>ROUND(Source!AE205*Source!I205,3)</f>
        <v>134.28</v>
      </c>
      <c r="I496" s="100"/>
      <c r="J496" s="98">
        <v>12.43</v>
      </c>
      <c r="K496" s="98">
        <f>ROUND(Source!R205,2)</f>
        <v>1669.1</v>
      </c>
      <c r="L496" s="98"/>
    </row>
    <row r="497" spans="1:12">
      <c r="A497" s="92"/>
      <c r="B497" s="92"/>
      <c r="C497" s="83" t="s">
        <v>432</v>
      </c>
      <c r="D497" s="98"/>
      <c r="E497" s="98"/>
      <c r="F497" s="99" t="str">
        <f>IF(Source!DD205="","-",Source!DD205)</f>
        <v>-</v>
      </c>
      <c r="G497" s="98">
        <f>ROUND(Source!AC205,3)</f>
        <v>0</v>
      </c>
      <c r="H497" s="98">
        <f>ROUND(Source!AC205*Source!I205,3)</f>
        <v>0</v>
      </c>
      <c r="I497" s="100"/>
      <c r="J497" s="98">
        <v>1</v>
      </c>
      <c r="K497" s="98">
        <f>ROUND(Source!P205,2)</f>
        <v>0</v>
      </c>
      <c r="L497" s="98"/>
    </row>
    <row r="498" spans="1:12">
      <c r="A498" s="92"/>
      <c r="B498" s="92"/>
      <c r="C498" s="83" t="s">
        <v>433</v>
      </c>
      <c r="D498" s="98"/>
      <c r="E498" s="98">
        <f>ROUND(Source!AH205,2)</f>
        <v>0</v>
      </c>
      <c r="F498" s="98"/>
      <c r="G498" s="98"/>
      <c r="H498" s="98"/>
      <c r="I498" s="98"/>
      <c r="J498" s="98"/>
      <c r="K498" s="98"/>
      <c r="L498" s="98">
        <f>ROUND(Source!U205,2)</f>
        <v>0</v>
      </c>
    </row>
    <row r="499" spans="1:12">
      <c r="A499" s="92"/>
      <c r="B499" s="92"/>
      <c r="C499" s="83" t="s">
        <v>434</v>
      </c>
      <c r="D499" s="98"/>
      <c r="E499" s="101" t="str">
        <f>CONCATENATE(Source!BZ205,"%")</f>
        <v>0%</v>
      </c>
      <c r="F499" s="98"/>
      <c r="G499" s="98">
        <f>ROUND((Source!AO205+ Source!AN205)*Source!AT205/100,3)</f>
        <v>0</v>
      </c>
      <c r="H499" s="98">
        <f>ROUND((Source!AE205+ Source!AF205)*Source!AT205/100*Source!I205,2)</f>
        <v>0</v>
      </c>
      <c r="I499" s="98"/>
      <c r="J499" s="98" t="str">
        <f>CONCATENATE(Source!AT205,"%")</f>
        <v>0%</v>
      </c>
      <c r="K499" s="98">
        <f>ROUND(Source!X205,2)</f>
        <v>0</v>
      </c>
      <c r="L499" s="98"/>
    </row>
    <row r="500" spans="1:12">
      <c r="A500" s="92"/>
      <c r="B500" s="92"/>
      <c r="C500" s="83" t="s">
        <v>435</v>
      </c>
      <c r="D500" s="102"/>
      <c r="E500" s="103" t="str">
        <f>CONCATENATE(Source!CA205,"%")</f>
        <v>0%</v>
      </c>
      <c r="F500" s="102"/>
      <c r="G500" s="102">
        <f>ROUND((Source!AO205+ Source!AN205)*Source!AU205/100,3)</f>
        <v>0</v>
      </c>
      <c r="H500" s="102">
        <f>ROUND((Source!AE205+ Source!AF205)*Source!AU205/100*Source!I205,2)</f>
        <v>0</v>
      </c>
      <c r="I500" s="102"/>
      <c r="J500" s="102" t="str">
        <f>CONCATENATE(Source!AU205,"%")</f>
        <v>0%</v>
      </c>
      <c r="K500" s="102">
        <f>ROUND(Source!Y205,2)</f>
        <v>0</v>
      </c>
      <c r="L500" s="102"/>
    </row>
    <row r="501" spans="1:12">
      <c r="A501" s="93"/>
      <c r="B501" s="93"/>
      <c r="C501" s="85"/>
      <c r="D501" s="94"/>
      <c r="E501" s="94"/>
      <c r="F501" s="94"/>
      <c r="G501" s="94">
        <f>ROUND((Source!AO205+ Source!AN205)/100*(Source!AT205+Source!AU205)+Source!AK205,2)</f>
        <v>165.36</v>
      </c>
      <c r="H501" s="94">
        <f>ROUND(Source!DY205,2)</f>
        <v>1984.32</v>
      </c>
      <c r="I501" s="94"/>
      <c r="J501" s="94"/>
      <c r="K501" s="94">
        <f>ROUND(Source!O205+Source!X205+Source!Y205,2)</f>
        <v>6984.81</v>
      </c>
      <c r="L501" s="94">
        <f>ROUND(Source!U205,2)</f>
        <v>0</v>
      </c>
    </row>
    <row r="502" spans="1:12">
      <c r="A502" s="125"/>
      <c r="L502" s="126"/>
    </row>
    <row r="503" spans="1:12" ht="14.25">
      <c r="A503" s="116"/>
      <c r="B503" s="114" t="s">
        <v>436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7"/>
    </row>
    <row r="504" spans="1:12" ht="14.25">
      <c r="A504" s="17"/>
      <c r="B504" s="4"/>
      <c r="L504" s="84"/>
    </row>
    <row r="505" spans="1:12" s="49" customFormat="1" ht="15">
      <c r="A505" s="52"/>
      <c r="B505" s="118" t="str">
        <f>Source!H222</f>
        <v>Итого по смете</v>
      </c>
      <c r="C505" s="118"/>
      <c r="D505" s="118"/>
      <c r="E505" s="118"/>
      <c r="F505" s="118"/>
      <c r="G505" s="118"/>
      <c r="H505" s="118"/>
      <c r="I505" s="118"/>
      <c r="J505" s="118"/>
      <c r="K505" s="245">
        <f>ROUND(Source!F222,2)</f>
        <v>37551.17</v>
      </c>
      <c r="L505" s="246"/>
    </row>
    <row r="506" spans="1:12" s="49" customFormat="1" ht="15">
      <c r="A506" s="52"/>
      <c r="B506" s="118" t="str">
        <f>Source!H223</f>
        <v>Сметная заработная плата основных рабочих</v>
      </c>
      <c r="C506" s="118"/>
      <c r="D506" s="118"/>
      <c r="E506" s="118"/>
      <c r="F506" s="118"/>
      <c r="G506" s="118"/>
      <c r="H506" s="118"/>
      <c r="I506" s="118"/>
      <c r="J506" s="118"/>
      <c r="K506" s="245">
        <f>ROUND(Source!F223,2)</f>
        <v>1539.2</v>
      </c>
      <c r="L506" s="246"/>
    </row>
    <row r="507" spans="1:12" s="49" customFormat="1" ht="15">
      <c r="A507" s="52"/>
      <c r="B507" s="118" t="str">
        <f>Source!H224</f>
        <v>Сметная заработная плата машинистов</v>
      </c>
      <c r="C507" s="118"/>
      <c r="D507" s="118"/>
      <c r="E507" s="118"/>
      <c r="F507" s="118"/>
      <c r="G507" s="118"/>
      <c r="H507" s="118"/>
      <c r="I507" s="118"/>
      <c r="J507" s="118"/>
      <c r="K507" s="245">
        <f>ROUND(Source!F224,2)</f>
        <v>3612.65</v>
      </c>
      <c r="L507" s="246"/>
    </row>
    <row r="508" spans="1:12" s="49" customFormat="1" ht="15">
      <c r="A508" s="52"/>
      <c r="B508" s="118" t="str">
        <f>Source!H225</f>
        <v>Сметная заработная плата</v>
      </c>
      <c r="C508" s="118"/>
      <c r="D508" s="118"/>
      <c r="E508" s="118"/>
      <c r="F508" s="118"/>
      <c r="G508" s="118"/>
      <c r="H508" s="118"/>
      <c r="I508" s="118"/>
      <c r="J508" s="118"/>
      <c r="K508" s="245">
        <f>ROUND(Source!F225,2)</f>
        <v>5151.8500000000004</v>
      </c>
      <c r="L508" s="246"/>
    </row>
    <row r="509" spans="1:12" s="49" customFormat="1" ht="15">
      <c r="A509" s="52"/>
      <c r="B509" s="118" t="str">
        <f>Source!H226</f>
        <v>Сметная стоимость материалов</v>
      </c>
      <c r="C509" s="118"/>
      <c r="D509" s="118"/>
      <c r="E509" s="118"/>
      <c r="F509" s="118"/>
      <c r="G509" s="118"/>
      <c r="H509" s="118"/>
      <c r="I509" s="118"/>
      <c r="J509" s="118"/>
      <c r="K509" s="245">
        <f>ROUND(Source!F226,2)</f>
        <v>0</v>
      </c>
      <c r="L509" s="246"/>
    </row>
    <row r="510" spans="1:12" s="49" customFormat="1" ht="15">
      <c r="A510" s="52"/>
      <c r="B510" s="118" t="str">
        <f>Source!H227</f>
        <v>Сметная стоимость машин и механизмов</v>
      </c>
      <c r="C510" s="118"/>
      <c r="D510" s="118"/>
      <c r="E510" s="118"/>
      <c r="F510" s="118"/>
      <c r="G510" s="118"/>
      <c r="H510" s="118"/>
      <c r="I510" s="118"/>
      <c r="J510" s="118"/>
      <c r="K510" s="245">
        <f>ROUND(Source!F227,2)</f>
        <v>36011.97</v>
      </c>
      <c r="L510" s="246"/>
    </row>
    <row r="511" spans="1:12" s="49" customFormat="1" ht="15">
      <c r="A511" s="52"/>
      <c r="B511" s="118" t="str">
        <f>Source!H228</f>
        <v>Накладные расходы</v>
      </c>
      <c r="C511" s="118"/>
      <c r="D511" s="118"/>
      <c r="E511" s="118"/>
      <c r="F511" s="118"/>
      <c r="G511" s="118"/>
      <c r="H511" s="118"/>
      <c r="I511" s="118"/>
      <c r="J511" s="118"/>
      <c r="K511" s="245">
        <f>ROUND(Source!F228,2)</f>
        <v>1662.34</v>
      </c>
      <c r="L511" s="246"/>
    </row>
    <row r="512" spans="1:12" s="49" customFormat="1" ht="15">
      <c r="A512" s="52"/>
      <c r="B512" s="118" t="str">
        <f>Source!H229</f>
        <v>Сметная прибыль</v>
      </c>
      <c r="C512" s="118"/>
      <c r="D512" s="118"/>
      <c r="E512" s="118"/>
      <c r="F512" s="118"/>
      <c r="G512" s="118"/>
      <c r="H512" s="118"/>
      <c r="I512" s="118"/>
      <c r="J512" s="118"/>
      <c r="K512" s="245">
        <f>ROUND(Source!F229,2)</f>
        <v>1000.48</v>
      </c>
      <c r="L512" s="246"/>
    </row>
    <row r="513" spans="1:12" s="49" customFormat="1" ht="15">
      <c r="A513" s="52"/>
      <c r="B513" s="118" t="str">
        <f>Source!H230</f>
        <v>Итого с накладными и плановыми</v>
      </c>
      <c r="C513" s="118"/>
      <c r="D513" s="118"/>
      <c r="E513" s="118"/>
      <c r="F513" s="118"/>
      <c r="G513" s="118"/>
      <c r="H513" s="118"/>
      <c r="I513" s="118"/>
      <c r="J513" s="118"/>
      <c r="K513" s="245">
        <f>ROUND(Source!F230,2)</f>
        <v>40213.99</v>
      </c>
      <c r="L513" s="246"/>
    </row>
    <row r="514" spans="1:12" s="49" customFormat="1" ht="15">
      <c r="A514" s="52"/>
      <c r="B514" s="118" t="str">
        <f>Source!H231</f>
        <v>Всего по смете</v>
      </c>
      <c r="C514" s="118"/>
      <c r="D514" s="118"/>
      <c r="E514" s="118"/>
      <c r="F514" s="118"/>
      <c r="G514" s="118"/>
      <c r="H514" s="118"/>
      <c r="I514" s="118"/>
      <c r="J514" s="118"/>
      <c r="K514" s="245">
        <f>ROUND(Source!F231,2)</f>
        <v>40213.99</v>
      </c>
      <c r="L514" s="246"/>
    </row>
    <row r="515" spans="1:12" s="49" customFormat="1" ht="15">
      <c r="A515" s="52"/>
      <c r="B515" s="118" t="str">
        <f>Source!H232</f>
        <v>Налог на добавленную стоимость 18%</v>
      </c>
      <c r="C515" s="118"/>
      <c r="D515" s="118"/>
      <c r="E515" s="118"/>
      <c r="F515" s="118"/>
      <c r="G515" s="118"/>
      <c r="H515" s="118"/>
      <c r="I515" s="118"/>
      <c r="J515" s="118"/>
      <c r="K515" s="245">
        <f>ROUND(Source!F232,2)</f>
        <v>7238.52</v>
      </c>
      <c r="L515" s="246"/>
    </row>
    <row r="516" spans="1:12" s="49" customFormat="1" ht="15">
      <c r="A516" s="52"/>
      <c r="B516" s="118" t="str">
        <f>Source!H233</f>
        <v>Всего с учетом налога</v>
      </c>
      <c r="C516" s="118"/>
      <c r="D516" s="118"/>
      <c r="E516" s="118"/>
      <c r="F516" s="118"/>
      <c r="G516" s="118"/>
      <c r="H516" s="118"/>
      <c r="I516" s="118"/>
      <c r="J516" s="118"/>
      <c r="K516" s="245">
        <f>ROUND(Source!F233,2)</f>
        <v>47452.51</v>
      </c>
      <c r="L516" s="246"/>
    </row>
    <row r="517" spans="1:12">
      <c r="A517" s="83"/>
      <c r="L517" s="84"/>
    </row>
    <row r="518" spans="1:12">
      <c r="A518" s="83"/>
      <c r="L518" s="84"/>
    </row>
    <row r="519" spans="1:12" ht="14.25">
      <c r="A519" s="116"/>
      <c r="B519" s="114" t="s">
        <v>465</v>
      </c>
      <c r="C519" s="115"/>
      <c r="D519" s="115"/>
      <c r="E519" s="115"/>
      <c r="F519" s="115"/>
      <c r="G519" s="115"/>
      <c r="H519" s="115"/>
      <c r="I519" s="115"/>
      <c r="J519" s="115"/>
      <c r="K519" s="115"/>
      <c r="L519" s="117"/>
    </row>
    <row r="520" spans="1:12" ht="14.25">
      <c r="A520" s="17"/>
      <c r="B520" s="4"/>
      <c r="L520" s="84"/>
    </row>
    <row r="521" spans="1:12" s="49" customFormat="1" ht="15">
      <c r="A521" s="52"/>
      <c r="B521" s="118" t="str">
        <f>Source!H250</f>
        <v>Итого по смете</v>
      </c>
      <c r="C521" s="118"/>
      <c r="D521" s="118"/>
      <c r="E521" s="118"/>
      <c r="F521" s="118"/>
      <c r="G521" s="118"/>
      <c r="H521" s="118"/>
      <c r="I521" s="118"/>
      <c r="J521" s="118"/>
      <c r="K521" s="245">
        <f>ROUND(Source!F250,2)</f>
        <v>1244344.96</v>
      </c>
      <c r="L521" s="246"/>
    </row>
    <row r="522" spans="1:12" s="49" customFormat="1" ht="15">
      <c r="A522" s="52"/>
      <c r="B522" s="118" t="str">
        <f>Source!H251</f>
        <v>Сметная заработная плата основных рабочих</v>
      </c>
      <c r="C522" s="118"/>
      <c r="D522" s="118"/>
      <c r="E522" s="118"/>
      <c r="F522" s="118"/>
      <c r="G522" s="118"/>
      <c r="H522" s="118"/>
      <c r="I522" s="118"/>
      <c r="J522" s="118"/>
      <c r="K522" s="245">
        <f>ROUND(Source!F251,2)</f>
        <v>79010.34</v>
      </c>
      <c r="L522" s="246"/>
    </row>
    <row r="523" spans="1:12" s="49" customFormat="1" ht="15">
      <c r="A523" s="52"/>
      <c r="B523" s="118" t="str">
        <f>Source!H252</f>
        <v>Сметная заработная плата машинистов</v>
      </c>
      <c r="C523" s="118"/>
      <c r="D523" s="118"/>
      <c r="E523" s="118"/>
      <c r="F523" s="118"/>
      <c r="G523" s="118"/>
      <c r="H523" s="118"/>
      <c r="I523" s="118"/>
      <c r="J523" s="118"/>
      <c r="K523" s="245">
        <f>ROUND(Source!F252,2)</f>
        <v>23974.53</v>
      </c>
      <c r="L523" s="246"/>
    </row>
    <row r="524" spans="1:12" s="49" customFormat="1" ht="15">
      <c r="A524" s="52"/>
      <c r="B524" s="118" t="str">
        <f>Source!H253</f>
        <v>Сметная заработная плата</v>
      </c>
      <c r="C524" s="118"/>
      <c r="D524" s="118"/>
      <c r="E524" s="118"/>
      <c r="F524" s="118"/>
      <c r="G524" s="118"/>
      <c r="H524" s="118"/>
      <c r="I524" s="118"/>
      <c r="J524" s="118"/>
      <c r="K524" s="245">
        <f>ROUND(Source!F253,2)</f>
        <v>102984.87</v>
      </c>
      <c r="L524" s="246"/>
    </row>
    <row r="525" spans="1:12" s="49" customFormat="1" ht="15">
      <c r="A525" s="52"/>
      <c r="B525" s="118" t="str">
        <f>Source!H254</f>
        <v>Сметная стоимость материалов</v>
      </c>
      <c r="C525" s="118"/>
      <c r="D525" s="118"/>
      <c r="E525" s="118"/>
      <c r="F525" s="118"/>
      <c r="G525" s="118"/>
      <c r="H525" s="118"/>
      <c r="I525" s="118"/>
      <c r="J525" s="118"/>
      <c r="K525" s="245">
        <f>ROUND(Source!F254,2)</f>
        <v>1050760.6399999999</v>
      </c>
      <c r="L525" s="246"/>
    </row>
    <row r="526" spans="1:12" s="49" customFormat="1" ht="15">
      <c r="A526" s="52"/>
      <c r="B526" s="118" t="str">
        <f>Source!H255</f>
        <v>Сметная стоимость машин и механизмов</v>
      </c>
      <c r="C526" s="118"/>
      <c r="D526" s="118"/>
      <c r="E526" s="118"/>
      <c r="F526" s="118"/>
      <c r="G526" s="118"/>
      <c r="H526" s="118"/>
      <c r="I526" s="118"/>
      <c r="J526" s="118"/>
      <c r="K526" s="245">
        <f>ROUND(Source!F255,2)</f>
        <v>114573.98</v>
      </c>
      <c r="L526" s="246"/>
    </row>
    <row r="527" spans="1:12" s="49" customFormat="1" ht="15">
      <c r="A527" s="52"/>
      <c r="B527" s="118" t="str">
        <f>Source!H256</f>
        <v>Накладные расходы</v>
      </c>
      <c r="C527" s="118"/>
      <c r="D527" s="118"/>
      <c r="E527" s="118"/>
      <c r="F527" s="118"/>
      <c r="G527" s="118"/>
      <c r="H527" s="118"/>
      <c r="I527" s="118"/>
      <c r="J527" s="118"/>
      <c r="K527" s="245">
        <f>ROUND(Source!F256,2)</f>
        <v>83347.210000000006</v>
      </c>
      <c r="L527" s="246"/>
    </row>
    <row r="528" spans="1:12" s="49" customFormat="1" ht="15">
      <c r="A528" s="52"/>
      <c r="B528" s="118" t="str">
        <f>Source!H257</f>
        <v>Сметная прибыль</v>
      </c>
      <c r="C528" s="118"/>
      <c r="D528" s="118"/>
      <c r="E528" s="118"/>
      <c r="F528" s="118"/>
      <c r="G528" s="118"/>
      <c r="H528" s="118"/>
      <c r="I528" s="118"/>
      <c r="J528" s="118"/>
      <c r="K528" s="245">
        <f>ROUND(Source!F257,2)</f>
        <v>46891.85</v>
      </c>
      <c r="L528" s="246"/>
    </row>
    <row r="529" spans="1:12" s="49" customFormat="1" ht="15">
      <c r="A529" s="52"/>
      <c r="B529" s="118" t="str">
        <f>Source!H258</f>
        <v>Итого с накладными и плановыми</v>
      </c>
      <c r="C529" s="118"/>
      <c r="D529" s="118"/>
      <c r="E529" s="118"/>
      <c r="F529" s="118"/>
      <c r="G529" s="118"/>
      <c r="H529" s="118"/>
      <c r="I529" s="118"/>
      <c r="J529" s="118"/>
      <c r="K529" s="245">
        <f>ROUND(Source!F258,2)</f>
        <v>1374584.02</v>
      </c>
      <c r="L529" s="246"/>
    </row>
    <row r="530" spans="1:12" s="49" customFormat="1" ht="15">
      <c r="A530" s="52"/>
      <c r="B530" s="118" t="str">
        <f>Source!H259</f>
        <v>Всего по смете</v>
      </c>
      <c r="C530" s="118"/>
      <c r="D530" s="118"/>
      <c r="E530" s="118"/>
      <c r="F530" s="118"/>
      <c r="G530" s="118"/>
      <c r="H530" s="118"/>
      <c r="I530" s="118"/>
      <c r="J530" s="118"/>
      <c r="K530" s="245">
        <f>ROUND(Source!F259,2)</f>
        <v>1374584.02</v>
      </c>
      <c r="L530" s="246"/>
    </row>
    <row r="531" spans="1:12" s="49" customFormat="1" ht="15">
      <c r="A531" s="52"/>
      <c r="B531" s="118" t="str">
        <f>Source!H260</f>
        <v>Налог на добавленную стоимость 18%</v>
      </c>
      <c r="C531" s="118"/>
      <c r="D531" s="118"/>
      <c r="E531" s="118"/>
      <c r="F531" s="118"/>
      <c r="G531" s="118"/>
      <c r="H531" s="118"/>
      <c r="I531" s="118"/>
      <c r="J531" s="118"/>
      <c r="K531" s="245">
        <f>ROUND(Source!F260,2)</f>
        <v>247425.12</v>
      </c>
      <c r="L531" s="246"/>
    </row>
    <row r="532" spans="1:12" s="49" customFormat="1" ht="15">
      <c r="A532" s="52"/>
      <c r="B532" s="118" t="str">
        <f>Source!H261</f>
        <v>Всего с учетом налога</v>
      </c>
      <c r="C532" s="118"/>
      <c r="D532" s="118"/>
      <c r="E532" s="118"/>
      <c r="F532" s="118"/>
      <c r="G532" s="118"/>
      <c r="H532" s="118"/>
      <c r="I532" s="118"/>
      <c r="J532" s="118"/>
      <c r="K532" s="245">
        <f>ROUND(Source!F261,2)</f>
        <v>1622009.14</v>
      </c>
      <c r="L532" s="246"/>
    </row>
    <row r="533" spans="1:12">
      <c r="A533" s="83"/>
      <c r="L533" s="84"/>
    </row>
    <row r="534" spans="1:12">
      <c r="A534" s="83"/>
      <c r="L534" s="84"/>
    </row>
    <row r="535" spans="1:12">
      <c r="A535" s="83"/>
      <c r="L535" s="84"/>
    </row>
    <row r="536" spans="1:12">
      <c r="A536" s="83"/>
      <c r="L536" s="84"/>
    </row>
    <row r="537" spans="1:12">
      <c r="A537" s="83"/>
      <c r="L537" s="84"/>
    </row>
    <row r="538" spans="1:12" ht="20.100000000000001" customHeight="1">
      <c r="A538" s="83"/>
      <c r="B538" s="132" t="s">
        <v>466</v>
      </c>
      <c r="L538" s="84"/>
    </row>
    <row r="539" spans="1:12" ht="20.100000000000001" customHeight="1">
      <c r="A539" s="83"/>
      <c r="B539" s="70"/>
      <c r="C539" s="69" t="str">
        <f>CONCATENATE(" _______________________ ",Source!AS15)</f>
        <v xml:space="preserve"> _______________________ </v>
      </c>
      <c r="L539" s="84"/>
    </row>
    <row r="540" spans="1:12">
      <c r="A540" s="83"/>
      <c r="L540" s="84"/>
    </row>
    <row r="541" spans="1:12" ht="20.100000000000001" customHeight="1">
      <c r="A541" s="83"/>
      <c r="B541" s="132" t="s">
        <v>467</v>
      </c>
      <c r="L541" s="84"/>
    </row>
    <row r="542" spans="1:12" ht="20.100000000000001" customHeight="1">
      <c r="A542" s="83"/>
      <c r="B542" s="70"/>
      <c r="C542" s="69" t="str">
        <f>CONCATENATE(" _______________________ ",Source!AW15)</f>
        <v xml:space="preserve"> _______________________ </v>
      </c>
      <c r="L542" s="84"/>
    </row>
    <row r="543" spans="1:12">
      <c r="A543" s="85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86"/>
    </row>
  </sheetData>
  <mergeCells count="106">
    <mergeCell ref="K529:L529"/>
    <mergeCell ref="K530:L530"/>
    <mergeCell ref="K531:L531"/>
    <mergeCell ref="K532:L532"/>
    <mergeCell ref="K523:L523"/>
    <mergeCell ref="K524:L524"/>
    <mergeCell ref="K525:L525"/>
    <mergeCell ref="K526:L526"/>
    <mergeCell ref="K527:L527"/>
    <mergeCell ref="K528:L528"/>
    <mergeCell ref="K513:L513"/>
    <mergeCell ref="K514:L514"/>
    <mergeCell ref="K515:L515"/>
    <mergeCell ref="K516:L516"/>
    <mergeCell ref="K521:L521"/>
    <mergeCell ref="K522:L522"/>
    <mergeCell ref="K507:L507"/>
    <mergeCell ref="K508:L508"/>
    <mergeCell ref="K509:L509"/>
    <mergeCell ref="K510:L510"/>
    <mergeCell ref="K511:L511"/>
    <mergeCell ref="K512:L512"/>
    <mergeCell ref="K451:L451"/>
    <mergeCell ref="K452:L452"/>
    <mergeCell ref="K453:L453"/>
    <mergeCell ref="A455:B455"/>
    <mergeCell ref="K505:L505"/>
    <mergeCell ref="K506:L506"/>
    <mergeCell ref="K445:L445"/>
    <mergeCell ref="K446:L446"/>
    <mergeCell ref="K447:L447"/>
    <mergeCell ref="K448:L448"/>
    <mergeCell ref="K449:L449"/>
    <mergeCell ref="K450:L450"/>
    <mergeCell ref="K432:L432"/>
    <mergeCell ref="K433:L433"/>
    <mergeCell ref="A435:B435"/>
    <mergeCell ref="K442:L442"/>
    <mergeCell ref="K443:L443"/>
    <mergeCell ref="K444:L444"/>
    <mergeCell ref="K426:L426"/>
    <mergeCell ref="K427:L427"/>
    <mergeCell ref="K428:L428"/>
    <mergeCell ref="K429:L429"/>
    <mergeCell ref="K430:L430"/>
    <mergeCell ref="K431:L431"/>
    <mergeCell ref="K398:L398"/>
    <mergeCell ref="A400:B400"/>
    <mergeCell ref="K422:L422"/>
    <mergeCell ref="K423:L423"/>
    <mergeCell ref="K424:L424"/>
    <mergeCell ref="K425:L425"/>
    <mergeCell ref="K392:L392"/>
    <mergeCell ref="K393:L393"/>
    <mergeCell ref="K394:L394"/>
    <mergeCell ref="K395:L395"/>
    <mergeCell ref="K396:L396"/>
    <mergeCell ref="K397:L397"/>
    <mergeCell ref="A337:B337"/>
    <mergeCell ref="K387:L387"/>
    <mergeCell ref="K388:L388"/>
    <mergeCell ref="K389:L389"/>
    <mergeCell ref="K390:L390"/>
    <mergeCell ref="K391:L391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27:K31"/>
    <mergeCell ref="L27:L31"/>
    <mergeCell ref="A33:B33"/>
    <mergeCell ref="E27:E31"/>
    <mergeCell ref="G27:G31"/>
    <mergeCell ref="F27:F31"/>
    <mergeCell ref="H27:H31"/>
    <mergeCell ref="I27:I31"/>
    <mergeCell ref="J27:J31"/>
    <mergeCell ref="A21:L21"/>
    <mergeCell ref="A27:A31"/>
    <mergeCell ref="B27:B31"/>
    <mergeCell ref="C27:C31"/>
    <mergeCell ref="D27:D31"/>
    <mergeCell ref="K11:L11"/>
    <mergeCell ref="K12:L12"/>
    <mergeCell ref="K13:L13"/>
    <mergeCell ref="K14:L14"/>
    <mergeCell ref="K15:L15"/>
    <mergeCell ref="H12:I12"/>
    <mergeCell ref="H13:I13"/>
    <mergeCell ref="K5:L5"/>
    <mergeCell ref="K6:L6"/>
    <mergeCell ref="K7:L7"/>
    <mergeCell ref="K8:L8"/>
    <mergeCell ref="K9:L9"/>
    <mergeCell ref="K10:L10"/>
    <mergeCell ref="J17:K17"/>
    <mergeCell ref="H17:H18"/>
    <mergeCell ref="I17:I18"/>
  </mergeCells>
  <pageMargins left="0.44444444444444442" right="0.44444444444444442" top="0.46944444444444439" bottom="0.4" header="0.20833333333333334" footer="0.27777777777777779"/>
  <pageSetup paperSize="9" scale="72" orientation="landscape" r:id="rId1"/>
  <headerFooter>
    <oddHeader>&amp;L&amp;"Arial Cyr"&amp;7&amp;UПрограммные комплексы "Smeta.ru", "BabyСмета" (4822) 70-09-59&amp;R&amp;"Arial Cyr,обычный"&amp;7&amp;U12.03.2012 9:33:42   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537"/>
  <sheetViews>
    <sheetView showGridLines="0" zoomScale="72" zoomScaleNormal="72" workbookViewId="0">
      <selection activeCell="H29" sqref="H29"/>
    </sheetView>
  </sheetViews>
  <sheetFormatPr defaultRowHeight="14.25"/>
  <cols>
    <col min="1" max="1" width="7.85546875" style="4" customWidth="1"/>
    <col min="2" max="2" width="17.7109375" style="4" customWidth="1"/>
    <col min="3" max="3" width="50.85546875" style="4" customWidth="1"/>
    <col min="4" max="4" width="11.140625" style="4" customWidth="1"/>
    <col min="5" max="6" width="10.7109375" style="4" customWidth="1"/>
    <col min="7" max="11" width="14.7109375" style="4" customWidth="1"/>
    <col min="12" max="12" width="10.7109375" style="4" customWidth="1"/>
    <col min="13" max="16384" width="9.140625" style="4"/>
  </cols>
  <sheetData>
    <row r="1" spans="1:12">
      <c r="A1" s="5" t="s">
        <v>404</v>
      </c>
      <c r="J1" s="5" t="s">
        <v>402</v>
      </c>
      <c r="K1" s="5"/>
      <c r="L1" s="5"/>
    </row>
    <row r="2" spans="1:12">
      <c r="A2" s="5"/>
      <c r="J2" s="5" t="s">
        <v>518</v>
      </c>
      <c r="K2" s="5"/>
      <c r="L2" s="8"/>
    </row>
    <row r="3" spans="1:12">
      <c r="A3" s="5" t="str">
        <f>Source!AR12</f>
        <v/>
      </c>
      <c r="J3" s="257" t="s">
        <v>519</v>
      </c>
      <c r="K3" s="257"/>
      <c r="L3" s="257"/>
    </row>
    <row r="4" spans="1:12" ht="14.25" customHeight="1">
      <c r="A4" s="5" t="str">
        <f>CONCATENATE(Source!L12," __________")</f>
        <v xml:space="preserve"> __________</v>
      </c>
      <c r="J4" s="257" t="str">
        <f>CONCATENATE([1]Source!T12," __________Д.Ю.Кузнецов")</f>
        <v xml:space="preserve"> __________Д.Ю.Кузнецов</v>
      </c>
      <c r="K4" s="257"/>
      <c r="L4" s="257"/>
    </row>
    <row r="5" spans="1:12">
      <c r="A5" s="6" t="s">
        <v>403</v>
      </c>
      <c r="J5" s="6" t="s">
        <v>403</v>
      </c>
      <c r="K5" s="5"/>
      <c r="L5" s="5"/>
    </row>
    <row r="8" spans="1:12" ht="6" customHeight="1"/>
    <row r="9" spans="1:12" ht="19.5">
      <c r="A9" s="258" t="s">
        <v>405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</row>
    <row r="10" spans="1:12" ht="48" customHeight="1">
      <c r="A10" s="259" t="s">
        <v>521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6" customHeight="1"/>
    <row r="12" spans="1:12" ht="14.25" customHeight="1">
      <c r="A12" s="4" t="str">
        <f>CONCATENATE("Основание: ",Source!J12)</f>
        <v xml:space="preserve">Основание: </v>
      </c>
      <c r="J12" s="7" t="s">
        <v>406</v>
      </c>
      <c r="K12" s="7" t="s">
        <v>407</v>
      </c>
    </row>
    <row r="13" spans="1:12">
      <c r="I13" s="8" t="s">
        <v>408</v>
      </c>
      <c r="J13" s="9">
        <f>ROUND(SUM(Source!DY30:DY205)/1000,3)</f>
        <v>313.52999999999997</v>
      </c>
      <c r="K13" s="9">
        <v>1622.009</v>
      </c>
      <c r="L13" s="5" t="s">
        <v>438</v>
      </c>
    </row>
    <row r="14" spans="1:12">
      <c r="I14" s="10" t="s">
        <v>409</v>
      </c>
      <c r="J14" s="11">
        <f>ROUND(SUM(Source!DZ30:DZ205)/1000,3)</f>
        <v>264.935</v>
      </c>
      <c r="K14" s="11">
        <f>ROUND(SUM(Source!GO30:GO205)/1000,3)</f>
        <v>1161.298</v>
      </c>
      <c r="L14" s="4" t="s">
        <v>438</v>
      </c>
    </row>
    <row r="15" spans="1:12">
      <c r="I15" s="10" t="s">
        <v>410</v>
      </c>
      <c r="J15" s="11">
        <f>ROUND(SUM(Source!EA30:EA205)/1000,3)</f>
        <v>7.3689999999999998</v>
      </c>
      <c r="K15" s="11">
        <f>ROUND(SUM(Source!GP30:GP205)/1000,3)</f>
        <v>56.325000000000003</v>
      </c>
      <c r="L15" s="4" t="s">
        <v>438</v>
      </c>
    </row>
    <row r="16" spans="1:12">
      <c r="I16" s="10" t="s">
        <v>411</v>
      </c>
      <c r="J16" s="11">
        <f>ROUND(SUM(Source!EB30:EB205)/1000,3)</f>
        <v>40.03</v>
      </c>
      <c r="K16" s="11">
        <f>ROUND(SUM(Source!GQ30:GQ205)/1000,3)</f>
        <v>142.10599999999999</v>
      </c>
      <c r="L16" s="4" t="s">
        <v>438</v>
      </c>
    </row>
    <row r="17" spans="1:12">
      <c r="I17" s="10" t="s">
        <v>412</v>
      </c>
      <c r="J17" s="11">
        <f>ROUND(SUM(Source!EC30:EC205)/1000,3)</f>
        <v>1.1950000000000001</v>
      </c>
      <c r="K17" s="11">
        <f>ROUND(SUM(Source!GR30:GR205)/1000,3)</f>
        <v>14.855</v>
      </c>
      <c r="L17" s="4" t="s">
        <v>438</v>
      </c>
    </row>
    <row r="18" spans="1:12">
      <c r="A18" s="4" t="s">
        <v>522</v>
      </c>
      <c r="I18" s="8" t="s">
        <v>413</v>
      </c>
      <c r="J18" s="13">
        <f>ROUND(Source!F273,3)</f>
        <v>699.09</v>
      </c>
      <c r="K18" s="13">
        <f>ROUND(Source!F273,3)</f>
        <v>699.09</v>
      </c>
      <c r="L18" s="5" t="s">
        <v>439</v>
      </c>
    </row>
    <row r="19" spans="1:12">
      <c r="A19" s="4" t="str">
        <f>CONCATENATE("Составлена базисно-индексным методом в ценах:  ", IF(AND(Source!P12&lt;&gt;0,Source!Q12&lt;&gt;0),Source!Q11 &amp; " " &amp; Source!P12,IF(AND(Source!AF12=0,Source!AN12=0),"",Source!AN11 &amp; " " &amp; Source!AF12))," г.")</f>
        <v>Составлена базисно-индексным методом в ценах:  ноябрь 2011 г.</v>
      </c>
      <c r="I19" s="8" t="s">
        <v>414</v>
      </c>
      <c r="J19" s="12">
        <f>ROUND(SUM(Source!ED30:ED205)/1000,3)</f>
        <v>7.7720000000000002</v>
      </c>
      <c r="K19" s="12">
        <f>ROUND(Source!F271/1000,3)</f>
        <v>79.010000000000005</v>
      </c>
      <c r="L19" s="5" t="s">
        <v>438</v>
      </c>
    </row>
    <row r="20" spans="1:12" ht="3.95" customHeight="1" thickBot="1"/>
    <row r="21" spans="1:12" ht="15" thickBot="1">
      <c r="A21" s="241" t="s">
        <v>416</v>
      </c>
      <c r="B21" s="241" t="s">
        <v>417</v>
      </c>
      <c r="C21" s="241" t="s">
        <v>418</v>
      </c>
      <c r="D21" s="241" t="s">
        <v>419</v>
      </c>
      <c r="E21" s="241" t="s">
        <v>420</v>
      </c>
      <c r="F21" s="241" t="s">
        <v>422</v>
      </c>
      <c r="G21" s="241" t="s">
        <v>421</v>
      </c>
      <c r="H21" s="241" t="s">
        <v>423</v>
      </c>
      <c r="I21" s="241" t="s">
        <v>424</v>
      </c>
      <c r="J21" s="241" t="s">
        <v>425</v>
      </c>
      <c r="K21" s="241" t="s">
        <v>426</v>
      </c>
      <c r="L21" s="241" t="s">
        <v>427</v>
      </c>
    </row>
    <row r="22" spans="1:12" ht="15" thickBot="1">
      <c r="A22" s="241"/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</row>
    <row r="23" spans="1:12" ht="15" thickBot="1">
      <c r="A23" s="241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</row>
    <row r="24" spans="1:12" ht="15" thickBot="1">
      <c r="A24" s="241"/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</row>
    <row r="25" spans="1:12" ht="15" thickBot="1">
      <c r="A25" s="24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</row>
    <row r="26" spans="1:12" ht="15" thickBo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14">
        <v>12</v>
      </c>
    </row>
    <row r="27" spans="1:12" s="16" customFormat="1" ht="15">
      <c r="A27" s="255" t="s">
        <v>428</v>
      </c>
      <c r="B27" s="256"/>
      <c r="C27" s="15" t="str">
        <f>Source!G26</f>
        <v>Монтажные работы</v>
      </c>
      <c r="L27" s="22"/>
    </row>
    <row r="28" spans="1:12" ht="6" customHeight="1">
      <c r="A28" s="17"/>
      <c r="L28" s="18"/>
    </row>
    <row r="29" spans="1:12" s="24" customFormat="1" ht="42.75">
      <c r="A29" s="25" t="str">
        <f>Source!E30</f>
        <v>1</v>
      </c>
      <c r="B29" s="26" t="str">
        <f>CONCATENATE(Source!F30,"                       ", Source!EO30)</f>
        <v xml:space="preserve">33-04-016-2                       </v>
      </c>
      <c r="C29" s="30" t="str">
        <f>Source!G30</f>
        <v>Развозка конструкций и материалов опор ВЛ 0,38-10 кВ по трассе одностоечных железобетонных опор</v>
      </c>
      <c r="D29" s="31" t="str">
        <f>Source!H30</f>
        <v>шт.</v>
      </c>
      <c r="E29" s="32">
        <v>43</v>
      </c>
      <c r="F29" s="32"/>
      <c r="G29" s="32">
        <f>ROUND(Source!AB30,3)</f>
        <v>54.774999999999999</v>
      </c>
      <c r="H29" s="32">
        <f>ROUND(Source!AB30*Source!I30,3)</f>
        <v>2355.3249999999998</v>
      </c>
      <c r="I29" s="32"/>
      <c r="J29" s="32"/>
      <c r="K29" s="32">
        <f>ROUND(Source!O30,2)</f>
        <v>12549.46</v>
      </c>
      <c r="L29" s="32"/>
    </row>
    <row r="30" spans="1:12">
      <c r="A30" s="27"/>
      <c r="B30" s="27"/>
      <c r="C30" s="17" t="s">
        <v>429</v>
      </c>
      <c r="D30" s="33"/>
      <c r="E30" s="33"/>
      <c r="F30" s="34" t="str">
        <f>IF(Source!DG30="","-",Source!DG30)</f>
        <v>*1,15</v>
      </c>
      <c r="G30" s="33">
        <f>ROUND(Source!AF30,3)</f>
        <v>3.9910000000000001</v>
      </c>
      <c r="H30" s="33">
        <f>ROUND(Source!AF30*Source!I30,3)</f>
        <v>171.613</v>
      </c>
      <c r="I30" s="35" t="str">
        <f>Source!BO30</f>
        <v>33-04-016-2</v>
      </c>
      <c r="J30" s="33">
        <v>12.43</v>
      </c>
      <c r="K30" s="33">
        <f>ROUND(Source!S30,2)</f>
        <v>2133.15</v>
      </c>
      <c r="L30" s="33"/>
    </row>
    <row r="31" spans="1:12">
      <c r="A31" s="27"/>
      <c r="B31" s="27"/>
      <c r="C31" s="17" t="s">
        <v>430</v>
      </c>
      <c r="D31" s="33"/>
      <c r="E31" s="33"/>
      <c r="F31" s="34" t="str">
        <f>IF(Source!DE30="","-",Source!DE30)</f>
        <v>*1,15</v>
      </c>
      <c r="G31" s="33">
        <f>ROUND(Source!AD30,3)</f>
        <v>50.783999999999999</v>
      </c>
      <c r="H31" s="33">
        <f>ROUND(Source!AD30*Source!I30,3)</f>
        <v>2183.712</v>
      </c>
      <c r="I31" s="35"/>
      <c r="J31" s="33">
        <v>4.7699999999999996</v>
      </c>
      <c r="K31" s="33">
        <f>ROUND(Source!Q30,2)</f>
        <v>10416.31</v>
      </c>
      <c r="L31" s="33"/>
    </row>
    <row r="32" spans="1:12">
      <c r="A32" s="27"/>
      <c r="B32" s="27"/>
      <c r="C32" s="17" t="s">
        <v>431</v>
      </c>
      <c r="D32" s="33"/>
      <c r="E32" s="33"/>
      <c r="F32" s="34" t="str">
        <f>IF(Source!DF30="","-",Source!DF30)</f>
        <v>*1,15</v>
      </c>
      <c r="G32" s="33">
        <f>ROUND(Source!AE30,3)</f>
        <v>7.1879999999999997</v>
      </c>
      <c r="H32" s="33">
        <f>ROUND(Source!AE30*Source!I30,3)</f>
        <v>309.084</v>
      </c>
      <c r="I32" s="35"/>
      <c r="J32" s="33">
        <v>12.43</v>
      </c>
      <c r="K32" s="33">
        <f>ROUND(Source!R30,2)</f>
        <v>3841.91</v>
      </c>
      <c r="L32" s="33"/>
    </row>
    <row r="33" spans="1:12">
      <c r="A33" s="27"/>
      <c r="B33" s="27"/>
      <c r="C33" s="17" t="s">
        <v>432</v>
      </c>
      <c r="D33" s="33"/>
      <c r="E33" s="33"/>
      <c r="F33" s="34" t="str">
        <f>IF(Source!DD30="","-",Source!DD30)</f>
        <v>-</v>
      </c>
      <c r="G33" s="33">
        <f>ROUND(Source!AC30,3)</f>
        <v>0</v>
      </c>
      <c r="H33" s="33">
        <f>ROUND(Source!AC30*Source!I30,3)</f>
        <v>0</v>
      </c>
      <c r="I33" s="35"/>
      <c r="J33" s="33">
        <v>1</v>
      </c>
      <c r="K33" s="33">
        <f>ROUND(Source!P30,2)</f>
        <v>0</v>
      </c>
      <c r="L33" s="33"/>
    </row>
    <row r="34" spans="1:12">
      <c r="A34" s="27"/>
      <c r="B34" s="27"/>
      <c r="C34" s="17" t="s">
        <v>433</v>
      </c>
      <c r="D34" s="33"/>
      <c r="E34" s="33">
        <f>ROUND(Source!AH30,2)</f>
        <v>0.51</v>
      </c>
      <c r="F34" s="33"/>
      <c r="G34" s="33"/>
      <c r="H34" s="33"/>
      <c r="I34" s="33"/>
      <c r="J34" s="33"/>
      <c r="K34" s="33"/>
      <c r="L34" s="33">
        <f>ROUND(Source!U30,2)</f>
        <v>21.76</v>
      </c>
    </row>
    <row r="35" spans="1:12">
      <c r="A35" s="27"/>
      <c r="B35" s="27"/>
      <c r="C35" s="17" t="s">
        <v>434</v>
      </c>
      <c r="D35" s="33"/>
      <c r="E35" s="36" t="str">
        <f>CONCATENATE(Source!BZ30,"%")</f>
        <v>105%</v>
      </c>
      <c r="F35" s="33"/>
      <c r="G35" s="33">
        <f>ROUND((Source!AO30+ Source!AN30)*Source!AT30/100,3)</f>
        <v>8.6509999999999998</v>
      </c>
      <c r="H35" s="33">
        <f>ROUND((Source!AE30+ Source!AF30)*Source!AT30/100*Source!I30,2)</f>
        <v>427.82</v>
      </c>
      <c r="I35" s="33"/>
      <c r="J35" s="33" t="str">
        <f>CONCATENATE(Source!AT30,"%")</f>
        <v>89%</v>
      </c>
      <c r="K35" s="33">
        <f>ROUND(Source!X30,2)</f>
        <v>5317.8</v>
      </c>
      <c r="L35" s="33"/>
    </row>
    <row r="36" spans="1:12">
      <c r="A36" s="27"/>
      <c r="B36" s="27"/>
      <c r="C36" s="17" t="s">
        <v>435</v>
      </c>
      <c r="D36" s="37"/>
      <c r="E36" s="38" t="str">
        <f>CONCATENATE(Source!CA30,"%")</f>
        <v>60%</v>
      </c>
      <c r="F36" s="37"/>
      <c r="G36" s="37">
        <f>ROUND((Source!AO30+ Source!AN30)*Source!AU30/100,3)</f>
        <v>4.6660000000000004</v>
      </c>
      <c r="H36" s="37">
        <f>ROUND((Source!AE30+ Source!AF30)*Source!AU30/100*Source!I30,2)</f>
        <v>230.73</v>
      </c>
      <c r="I36" s="37"/>
      <c r="J36" s="37" t="str">
        <f>CONCATENATE(Source!AU30,"%")</f>
        <v>48%</v>
      </c>
      <c r="K36" s="37">
        <f>ROUND(Source!Y30,2)</f>
        <v>2868.03</v>
      </c>
      <c r="L36" s="37"/>
    </row>
    <row r="37" spans="1:12">
      <c r="A37" s="27"/>
      <c r="B37" s="27"/>
      <c r="C37" s="17"/>
      <c r="D37" s="39"/>
      <c r="E37" s="39"/>
      <c r="F37" s="39"/>
      <c r="G37" s="39">
        <f>ROUND((Source!AO30+ Source!AN30)/100*(Source!AT30+Source!AU30)+Source!AK30,2)</f>
        <v>60.95</v>
      </c>
      <c r="H37" s="39">
        <f>ROUND(Source!DY30,2)</f>
        <v>3013.88</v>
      </c>
      <c r="I37" s="39"/>
      <c r="J37" s="39"/>
      <c r="K37" s="39">
        <f>ROUND(Source!O30+Source!X30+Source!Y30,2)</f>
        <v>20735.29</v>
      </c>
      <c r="L37" s="39">
        <f>ROUND(Source!U30,2)</f>
        <v>21.76</v>
      </c>
    </row>
    <row r="38" spans="1:12">
      <c r="A38" s="40"/>
      <c r="B38" s="40" t="str">
        <f>SmtRes!I1</f>
        <v>1-1025-69</v>
      </c>
      <c r="C38" s="40" t="str">
        <f>SmtRes!K1</f>
        <v>Рабочий строитель среднего разряда 2,5</v>
      </c>
      <c r="D38" s="40" t="str">
        <f>SmtRes!O1</f>
        <v>чел.-ч</v>
      </c>
      <c r="E38" s="40">
        <f>SmtRes!Y1*Source!I30</f>
        <v>21.757999999999999</v>
      </c>
      <c r="F38" s="40" t="str">
        <f>SmtRes!AU1</f>
        <v>*1,15</v>
      </c>
      <c r="G38" s="40">
        <f>ROUND((SmtRes!AA1+SmtRes!AB1+SmtRes!AD1)*SmtRes!Y1,2)</f>
        <v>3.99</v>
      </c>
      <c r="H38" s="40">
        <f>ROUND((SmtRes!AA1+SmtRes!AB1+SmtRes!AD1)*SmtRes!Y1*Source!I30,2)</f>
        <v>171.45</v>
      </c>
      <c r="I38" s="40" t="str">
        <f>Source!BO30</f>
        <v>33-04-016-2</v>
      </c>
      <c r="J38" s="40">
        <f>IF(SmtRes!H1=1,Source!BA30,IF(SmtRes!H1=2,Source!BB30,Source!BC30))</f>
        <v>12.43</v>
      </c>
      <c r="K38" s="40">
        <f>ROUND(IF(SmtRes!H1=1,Source!BA30,IF(SmtRes!H1=2,Source!BB30,Source!BC30))*ROUND((SmtRes!AA1+SmtRes!AB1+SmtRes!AD1)*SmtRes!Y1*Source!I30,2),2)</f>
        <v>2131.12</v>
      </c>
      <c r="L38" s="40"/>
    </row>
    <row r="39" spans="1:12">
      <c r="A39" s="40"/>
      <c r="B39" s="40" t="str">
        <f>SmtRes!I2</f>
        <v>2</v>
      </c>
      <c r="C39" s="40" t="str">
        <f>SmtRes!K2</f>
        <v>Затраты труда машинистов</v>
      </c>
      <c r="D39" s="40" t="str">
        <f>SmtRes!O2</f>
        <v>чел.час</v>
      </c>
      <c r="E39" s="40">
        <f>SmtRes!Y2*Source!I30</f>
        <v>23.735999999999997</v>
      </c>
      <c r="F39" s="40" t="str">
        <f>SmtRes!AU2</f>
        <v>*1,15</v>
      </c>
      <c r="G39" s="40">
        <f>ROUND((SmtRes!AA2+SmtRes!AB2+SmtRes!AD2)*SmtRes!Y2,2)</f>
        <v>0</v>
      </c>
      <c r="H39" s="40">
        <f>ROUND((SmtRes!AA2+SmtRes!AB2+SmtRes!AD2)*SmtRes!Y2*Source!I30,2)</f>
        <v>0</v>
      </c>
      <c r="I39" s="40" t="str">
        <f>Source!BO30</f>
        <v>33-04-016-2</v>
      </c>
      <c r="J39" s="40">
        <f>IF(SmtRes!H2=1,Source!BA30,IF(SmtRes!H2=2,Source!BB30,Source!BC30))</f>
        <v>12.43</v>
      </c>
      <c r="K39" s="40">
        <f>ROUND(IF(SmtRes!H2=1,Source!BA30,IF(SmtRes!H2=2,Source!BB30,Source!BC30))*ROUND((SmtRes!AA2+SmtRes!AB2+SmtRes!AD2)*SmtRes!Y2*Source!I30,2),2)</f>
        <v>0</v>
      </c>
      <c r="L39" s="40"/>
    </row>
    <row r="40" spans="1:12">
      <c r="A40" s="40"/>
      <c r="B40" s="40" t="str">
        <f>SmtRes!I3</f>
        <v>010201</v>
      </c>
      <c r="C40" s="40" t="str">
        <f>SmtRes!K3</f>
        <v>Прицепы тракторные 2 т</v>
      </c>
      <c r="D40" s="40" t="str">
        <f>SmtRes!O3</f>
        <v>маш.-ч</v>
      </c>
      <c r="E40" s="40">
        <f>SmtRes!Y3*Source!I30</f>
        <v>11.867999999999999</v>
      </c>
      <c r="F40" s="40" t="str">
        <f>SmtRes!AU3</f>
        <v>*1,15</v>
      </c>
      <c r="G40" s="40">
        <f>ROUND((SmtRes!AA3+SmtRes!AB3+SmtRes!AD3)*SmtRes!Y3,2)</f>
        <v>1.1100000000000001</v>
      </c>
      <c r="H40" s="40">
        <f>ROUND((SmtRes!AA3+SmtRes!AB3+SmtRes!AD3)*SmtRes!Y3*Source!I30,2)</f>
        <v>47.59</v>
      </c>
      <c r="I40" s="40" t="str">
        <f>Source!BO30</f>
        <v>33-04-016-2</v>
      </c>
      <c r="J40" s="40">
        <f>IF(SmtRes!H3=1,Source!BA30,IF(SmtRes!H3=2,Source!BB30,Source!BC30))</f>
        <v>4.7699999999999996</v>
      </c>
      <c r="K40" s="40">
        <f>ROUND(IF(SmtRes!H3=1,Source!BA30,IF(SmtRes!H3=2,Source!BB30,Source!BC30))*ROUND((SmtRes!AA3+SmtRes!AB3+SmtRes!AD3)*SmtRes!Y3*Source!I30,2),2)</f>
        <v>227</v>
      </c>
      <c r="L40" s="40"/>
    </row>
    <row r="41" spans="1:12" ht="28.5">
      <c r="A41" s="40"/>
      <c r="B41" s="40" t="str">
        <f>SmtRes!I4</f>
        <v>010410</v>
      </c>
      <c r="C41" s="40" t="str">
        <f>SmtRes!K4</f>
        <v>Тракторы на пневмоколесном ходу при работе на других видах строительства: 59 кВт (80 л.с.)</v>
      </c>
      <c r="D41" s="40" t="str">
        <f>SmtRes!O4</f>
        <v>маш.-ч</v>
      </c>
      <c r="E41" s="40">
        <f>SmtRes!Y4*Source!I30</f>
        <v>11.867999999999999</v>
      </c>
      <c r="F41" s="40" t="str">
        <f>SmtRes!AU4</f>
        <v>*1,15</v>
      </c>
      <c r="G41" s="40">
        <f>ROUND((SmtRes!AA4+SmtRes!AB4+SmtRes!AD4)*SmtRes!Y4,2)</f>
        <v>19.75</v>
      </c>
      <c r="H41" s="40">
        <f>ROUND((SmtRes!AA4+SmtRes!AB4+SmtRes!AD4)*SmtRes!Y4*Source!I30,2)</f>
        <v>849.04</v>
      </c>
      <c r="I41" s="40" t="str">
        <f>Source!BO30</f>
        <v>33-04-016-2</v>
      </c>
      <c r="J41" s="40">
        <f>IF(SmtRes!H4=1,Source!BA30,IF(SmtRes!H4=2,Source!BB30,Source!BC30))</f>
        <v>4.7699999999999996</v>
      </c>
      <c r="K41" s="40">
        <f>ROUND(IF(SmtRes!H4=1,Source!BA30,IF(SmtRes!H4=2,Source!BB30,Source!BC30))*ROUND((SmtRes!AA4+SmtRes!AB4+SmtRes!AD4)*SmtRes!Y4*Source!I30,2),2)</f>
        <v>4049.92</v>
      </c>
      <c r="L41" s="40"/>
    </row>
    <row r="42" spans="1:12" ht="28.5">
      <c r="A42" s="40"/>
      <c r="B42" s="40" t="str">
        <f>SmtRes!I5</f>
        <v>021141</v>
      </c>
      <c r="C42" s="40" t="str">
        <f>SmtRes!K5</f>
        <v>Краны на автомобильном ходу при работе на других видах строительства: 10т</v>
      </c>
      <c r="D42" s="44" t="str">
        <f>SmtRes!O5</f>
        <v>маш.-ч</v>
      </c>
      <c r="E42" s="44">
        <f>SmtRes!Y5*Source!I30</f>
        <v>11.867999999999999</v>
      </c>
      <c r="F42" s="44" t="str">
        <f>SmtRes!AU5</f>
        <v>*1,15</v>
      </c>
      <c r="G42" s="44">
        <f>ROUND((SmtRes!AA5+SmtRes!AB5+SmtRes!AD5)*SmtRes!Y5,2)</f>
        <v>29.93</v>
      </c>
      <c r="H42" s="44">
        <f>ROUND((SmtRes!AA5+SmtRes!AB5+SmtRes!AD5)*SmtRes!Y5*Source!I30,2)</f>
        <v>1287.08</v>
      </c>
      <c r="I42" s="44" t="str">
        <f>Source!BO30</f>
        <v>33-04-016-2</v>
      </c>
      <c r="J42" s="44">
        <f>IF(SmtRes!H5=1,Source!BA30,IF(SmtRes!H5=2,Source!BB30,Source!BC30))</f>
        <v>4.7699999999999996</v>
      </c>
      <c r="K42" s="44">
        <f>ROUND(IF(SmtRes!H5=1,Source!BA30,IF(SmtRes!H5=2,Source!BB30,Source!BC30))*ROUND((SmtRes!AA5+SmtRes!AB5+SmtRes!AD5)*SmtRes!Y5*Source!I30,2),2)</f>
        <v>6139.37</v>
      </c>
      <c r="L42" s="44"/>
    </row>
    <row r="43" spans="1:12" s="24" customFormat="1" ht="42.75">
      <c r="A43" s="41" t="str">
        <f>Source!E31</f>
        <v>2</v>
      </c>
      <c r="B43" s="42" t="str">
        <f>CONCATENATE(Source!F31,"                       ", Source!EO31)</f>
        <v xml:space="preserve">33-04-016-5                       </v>
      </c>
      <c r="C43" s="43" t="str">
        <f>Source!G31</f>
        <v>Развозка конструкций и материалов опор ВЛ 0,38-10 кВ по трассе материалов оснастки одностоечных опор</v>
      </c>
      <c r="D43" s="45" t="str">
        <f>Source!H31</f>
        <v>шт.</v>
      </c>
      <c r="E43" s="46">
        <v>18</v>
      </c>
      <c r="F43" s="46"/>
      <c r="G43" s="46">
        <f>ROUND(Source!AB31,3)</f>
        <v>14.433</v>
      </c>
      <c r="H43" s="46">
        <f>ROUND(Source!AB31*Source!I31,3)</f>
        <v>259.79399999999998</v>
      </c>
      <c r="I43" s="46"/>
      <c r="J43" s="46"/>
      <c r="K43" s="46">
        <f>ROUND(Source!O31,2)</f>
        <v>1661.15</v>
      </c>
      <c r="L43" s="46"/>
    </row>
    <row r="44" spans="1:12">
      <c r="A44" s="27"/>
      <c r="B44" s="27"/>
      <c r="C44" s="17" t="s">
        <v>429</v>
      </c>
      <c r="D44" s="33"/>
      <c r="E44" s="33"/>
      <c r="F44" s="34" t="str">
        <f>IF(Source!DG31="","-",Source!DG31)</f>
        <v>*1,15</v>
      </c>
      <c r="G44" s="33">
        <f>ROUND(Source!AF31,3)</f>
        <v>2.266</v>
      </c>
      <c r="H44" s="33">
        <f>ROUND(Source!AF31*Source!I31,3)</f>
        <v>40.787999999999997</v>
      </c>
      <c r="I44" s="35" t="str">
        <f>Source!BO31</f>
        <v>33-04-016-5</v>
      </c>
      <c r="J44" s="33">
        <v>12.43</v>
      </c>
      <c r="K44" s="33">
        <f>ROUND(Source!S31,2)</f>
        <v>506.99</v>
      </c>
      <c r="L44" s="33"/>
    </row>
    <row r="45" spans="1:12">
      <c r="A45" s="27"/>
      <c r="B45" s="27"/>
      <c r="C45" s="17" t="s">
        <v>430</v>
      </c>
      <c r="D45" s="33"/>
      <c r="E45" s="33"/>
      <c r="F45" s="34" t="str">
        <f>IF(Source!DE31="","-",Source!DE31)</f>
        <v>*1,15</v>
      </c>
      <c r="G45" s="33">
        <f>ROUND(Source!AD31,3)</f>
        <v>12.167</v>
      </c>
      <c r="H45" s="33">
        <f>ROUND(Source!AD31*Source!I31,3)</f>
        <v>219.006</v>
      </c>
      <c r="I45" s="35"/>
      <c r="J45" s="33">
        <v>5.27</v>
      </c>
      <c r="K45" s="33">
        <f>ROUND(Source!Q31,2)</f>
        <v>1154.1600000000001</v>
      </c>
      <c r="L45" s="33"/>
    </row>
    <row r="46" spans="1:12">
      <c r="A46" s="27"/>
      <c r="B46" s="27"/>
      <c r="C46" s="17" t="s">
        <v>431</v>
      </c>
      <c r="D46" s="33"/>
      <c r="E46" s="33"/>
      <c r="F46" s="34" t="str">
        <f>IF(Source!DF31="","-",Source!DF31)</f>
        <v>*1,15</v>
      </c>
      <c r="G46" s="33">
        <f>ROUND(Source!AE31,3)</f>
        <v>2.093</v>
      </c>
      <c r="H46" s="33">
        <f>ROUND(Source!AE31*Source!I31,3)</f>
        <v>37.673999999999999</v>
      </c>
      <c r="I46" s="35"/>
      <c r="J46" s="33">
        <v>12.43</v>
      </c>
      <c r="K46" s="33">
        <f>ROUND(Source!R31,2)</f>
        <v>468.29</v>
      </c>
      <c r="L46" s="33"/>
    </row>
    <row r="47" spans="1:12">
      <c r="A47" s="27"/>
      <c r="B47" s="27"/>
      <c r="C47" s="17" t="s">
        <v>432</v>
      </c>
      <c r="D47" s="33"/>
      <c r="E47" s="33"/>
      <c r="F47" s="34" t="str">
        <f>IF(Source!DD31="","-",Source!DD31)</f>
        <v>-</v>
      </c>
      <c r="G47" s="33">
        <f>ROUND(Source!AC31,3)</f>
        <v>0</v>
      </c>
      <c r="H47" s="33">
        <f>ROUND(Source!AC31*Source!I31,3)</f>
        <v>0</v>
      </c>
      <c r="I47" s="35"/>
      <c r="J47" s="33">
        <v>1</v>
      </c>
      <c r="K47" s="33">
        <f>ROUND(Source!P31,2)</f>
        <v>0</v>
      </c>
      <c r="L47" s="33"/>
    </row>
    <row r="48" spans="1:12">
      <c r="A48" s="27"/>
      <c r="B48" s="27"/>
      <c r="C48" s="17" t="s">
        <v>433</v>
      </c>
      <c r="D48" s="33"/>
      <c r="E48" s="33">
        <f>ROUND(Source!AH31,2)</f>
        <v>0.28999999999999998</v>
      </c>
      <c r="F48" s="33"/>
      <c r="G48" s="33"/>
      <c r="H48" s="33"/>
      <c r="I48" s="33"/>
      <c r="J48" s="33"/>
      <c r="K48" s="33"/>
      <c r="L48" s="33">
        <f>ROUND(Source!U31,2)</f>
        <v>5.18</v>
      </c>
    </row>
    <row r="49" spans="1:12">
      <c r="A49" s="27"/>
      <c r="B49" s="27"/>
      <c r="C49" s="17" t="s">
        <v>434</v>
      </c>
      <c r="D49" s="33"/>
      <c r="E49" s="36" t="str">
        <f>CONCATENATE(Source!BZ31,"%")</f>
        <v>105%</v>
      </c>
      <c r="F49" s="33"/>
      <c r="G49" s="33">
        <f>ROUND((Source!AO31+ Source!AN31)*Source!AT31/100,3)</f>
        <v>3.3730000000000002</v>
      </c>
      <c r="H49" s="33">
        <f>ROUND((Source!AE31+ Source!AF31)*Source!AT31/100*Source!I31,2)</f>
        <v>69.83</v>
      </c>
      <c r="I49" s="33"/>
      <c r="J49" s="33" t="str">
        <f>CONCATENATE(Source!AT31,"%")</f>
        <v>89%</v>
      </c>
      <c r="K49" s="33">
        <f>ROUND(Source!X31,2)</f>
        <v>868</v>
      </c>
      <c r="L49" s="33"/>
    </row>
    <row r="50" spans="1:12">
      <c r="A50" s="27"/>
      <c r="B50" s="27"/>
      <c r="C50" s="17" t="s">
        <v>435</v>
      </c>
      <c r="D50" s="37"/>
      <c r="E50" s="38" t="str">
        <f>CONCATENATE(Source!CA31,"%")</f>
        <v>60%</v>
      </c>
      <c r="F50" s="37"/>
      <c r="G50" s="37">
        <f>ROUND((Source!AO31+ Source!AN31)*Source!AU31/100,3)</f>
        <v>1.819</v>
      </c>
      <c r="H50" s="37">
        <f>ROUND((Source!AE31+ Source!AF31)*Source!AU31/100*Source!I31,2)</f>
        <v>37.659999999999997</v>
      </c>
      <c r="I50" s="37"/>
      <c r="J50" s="37" t="str">
        <f>CONCATENATE(Source!AU31,"%")</f>
        <v>48%</v>
      </c>
      <c r="K50" s="37">
        <f>ROUND(Source!Y31,2)</f>
        <v>468.13</v>
      </c>
      <c r="L50" s="37"/>
    </row>
    <row r="51" spans="1:12">
      <c r="A51" s="27"/>
      <c r="B51" s="27"/>
      <c r="C51" s="17"/>
      <c r="D51" s="39"/>
      <c r="E51" s="39"/>
      <c r="F51" s="39"/>
      <c r="G51" s="39">
        <f>ROUND((Source!AO31+ Source!AN31)/100*(Source!AT31+Source!AU31)+Source!AK31,2)</f>
        <v>17.739999999999998</v>
      </c>
      <c r="H51" s="39">
        <f>ROUND(Source!DY31,2)</f>
        <v>367.29</v>
      </c>
      <c r="I51" s="39"/>
      <c r="J51" s="39"/>
      <c r="K51" s="39">
        <f>ROUND(Source!O31+Source!X31+Source!Y31,2)</f>
        <v>2997.28</v>
      </c>
      <c r="L51" s="39">
        <f>ROUND(Source!U31,2)</f>
        <v>5.18</v>
      </c>
    </row>
    <row r="52" spans="1:12">
      <c r="A52" s="40"/>
      <c r="B52" s="40" t="str">
        <f>SmtRes!I6</f>
        <v>1-1025-69</v>
      </c>
      <c r="C52" s="40" t="str">
        <f>SmtRes!K6</f>
        <v>Рабочий строитель среднего разряда 2,5</v>
      </c>
      <c r="D52" s="40" t="str">
        <f>SmtRes!O6</f>
        <v>чел.-ч</v>
      </c>
      <c r="E52" s="40">
        <f>SmtRes!Y6*Source!I31</f>
        <v>5.1749999999999998</v>
      </c>
      <c r="F52" s="40" t="str">
        <f>SmtRes!AU6</f>
        <v>*1,15</v>
      </c>
      <c r="G52" s="40">
        <f>ROUND((SmtRes!AA6+SmtRes!AB6+SmtRes!AD6)*SmtRes!Y6,2)</f>
        <v>2.27</v>
      </c>
      <c r="H52" s="40">
        <f>ROUND((SmtRes!AA6+SmtRes!AB6+SmtRes!AD6)*SmtRes!Y6*Source!I31,2)</f>
        <v>40.78</v>
      </c>
      <c r="I52" s="40" t="str">
        <f>Source!BO31</f>
        <v>33-04-016-5</v>
      </c>
      <c r="J52" s="40">
        <f>IF(SmtRes!H6=1,Source!BA31,IF(SmtRes!H6=2,Source!BB31,Source!BC31))</f>
        <v>12.43</v>
      </c>
      <c r="K52" s="40">
        <f>ROUND(IF(SmtRes!H6=1,Source!BA31,IF(SmtRes!H6=2,Source!BB31,Source!BC31))*ROUND((SmtRes!AA6+SmtRes!AB6+SmtRes!AD6)*SmtRes!Y6*Source!I31,2),2)</f>
        <v>506.9</v>
      </c>
      <c r="L52" s="40"/>
    </row>
    <row r="53" spans="1:12">
      <c r="A53" s="40"/>
      <c r="B53" s="40" t="str">
        <f>SmtRes!I7</f>
        <v>2</v>
      </c>
      <c r="C53" s="40" t="str">
        <f>SmtRes!K7</f>
        <v>Затраты труда машинистов</v>
      </c>
      <c r="D53" s="40" t="str">
        <f>SmtRes!O7</f>
        <v>чел.час</v>
      </c>
      <c r="E53" s="40">
        <f>SmtRes!Y7*Source!I31</f>
        <v>2.8980000000000001</v>
      </c>
      <c r="F53" s="40" t="str">
        <f>SmtRes!AU7</f>
        <v>*1,15</v>
      </c>
      <c r="G53" s="40">
        <f>ROUND((SmtRes!AA7+SmtRes!AB7+SmtRes!AD7)*SmtRes!Y7,2)</f>
        <v>0</v>
      </c>
      <c r="H53" s="40">
        <f>ROUND((SmtRes!AA7+SmtRes!AB7+SmtRes!AD7)*SmtRes!Y7*Source!I31,2)</f>
        <v>0</v>
      </c>
      <c r="I53" s="40" t="str">
        <f>Source!BO31</f>
        <v>33-04-016-5</v>
      </c>
      <c r="J53" s="40">
        <f>IF(SmtRes!H7=1,Source!BA31,IF(SmtRes!H7=2,Source!BB31,Source!BC31))</f>
        <v>12.43</v>
      </c>
      <c r="K53" s="40">
        <f>ROUND(IF(SmtRes!H7=1,Source!BA31,IF(SmtRes!H7=2,Source!BB31,Source!BC31))*ROUND((SmtRes!AA7+SmtRes!AB7+SmtRes!AD7)*SmtRes!Y7*Source!I31,2),2)</f>
        <v>0</v>
      </c>
      <c r="L53" s="40"/>
    </row>
    <row r="54" spans="1:12">
      <c r="A54" s="40"/>
      <c r="B54" s="40" t="str">
        <f>SmtRes!I8</f>
        <v>010201</v>
      </c>
      <c r="C54" s="40" t="str">
        <f>SmtRes!K8</f>
        <v>Прицепы тракторные 2 т</v>
      </c>
      <c r="D54" s="40" t="str">
        <f>SmtRes!O8</f>
        <v>маш.-ч</v>
      </c>
      <c r="E54" s="40">
        <f>SmtRes!Y8*Source!I31</f>
        <v>2.8980000000000001</v>
      </c>
      <c r="F54" s="40" t="str">
        <f>SmtRes!AU8</f>
        <v>*1,15</v>
      </c>
      <c r="G54" s="40">
        <f>ROUND((SmtRes!AA8+SmtRes!AB8+SmtRes!AD8)*SmtRes!Y8,2)</f>
        <v>0.65</v>
      </c>
      <c r="H54" s="40">
        <f>ROUND((SmtRes!AA8+SmtRes!AB8+SmtRes!AD8)*SmtRes!Y8*Source!I31,2)</f>
        <v>11.62</v>
      </c>
      <c r="I54" s="40" t="str">
        <f>Source!BO31</f>
        <v>33-04-016-5</v>
      </c>
      <c r="J54" s="40">
        <f>IF(SmtRes!H8=1,Source!BA31,IF(SmtRes!H8=2,Source!BB31,Source!BC31))</f>
        <v>5.27</v>
      </c>
      <c r="K54" s="40">
        <f>ROUND(IF(SmtRes!H8=1,Source!BA31,IF(SmtRes!H8=2,Source!BB31,Source!BC31))*ROUND((SmtRes!AA8+SmtRes!AB8+SmtRes!AD8)*SmtRes!Y8*Source!I31,2),2)</f>
        <v>61.24</v>
      </c>
      <c r="L54" s="40"/>
    </row>
    <row r="55" spans="1:12" ht="28.5">
      <c r="A55" s="40"/>
      <c r="B55" s="40" t="str">
        <f>SmtRes!I9</f>
        <v>010410</v>
      </c>
      <c r="C55" s="40" t="str">
        <f>SmtRes!K9</f>
        <v>Тракторы на пневмоколесном ходу при работе на других видах строительства: 59 кВт (80 л.с.)</v>
      </c>
      <c r="D55" s="44" t="str">
        <f>SmtRes!O9</f>
        <v>маш.-ч</v>
      </c>
      <c r="E55" s="44">
        <f>SmtRes!Y9*Source!I31</f>
        <v>2.8980000000000001</v>
      </c>
      <c r="F55" s="44" t="str">
        <f>SmtRes!AU9</f>
        <v>*1,15</v>
      </c>
      <c r="G55" s="44">
        <f>ROUND((SmtRes!AA9+SmtRes!AB9+SmtRes!AD9)*SmtRes!Y9,2)</f>
        <v>11.52</v>
      </c>
      <c r="H55" s="44">
        <f>ROUND((SmtRes!AA9+SmtRes!AB9+SmtRes!AD9)*SmtRes!Y9*Source!I31,2)</f>
        <v>207.32</v>
      </c>
      <c r="I55" s="44" t="str">
        <f>Source!BO31</f>
        <v>33-04-016-5</v>
      </c>
      <c r="J55" s="44">
        <f>IF(SmtRes!H9=1,Source!BA31,IF(SmtRes!H9=2,Source!BB31,Source!BC31))</f>
        <v>5.27</v>
      </c>
      <c r="K55" s="44">
        <f>ROUND(IF(SmtRes!H9=1,Source!BA31,IF(SmtRes!H9=2,Source!BB31,Source!BC31))*ROUND((SmtRes!AA9+SmtRes!AB9+SmtRes!AD9)*SmtRes!Y9*Source!I31,2),2)</f>
        <v>1092.58</v>
      </c>
      <c r="L55" s="44"/>
    </row>
    <row r="56" spans="1:12" s="24" customFormat="1" ht="42.75">
      <c r="A56" s="41" t="str">
        <f>Source!E32</f>
        <v>3</v>
      </c>
      <c r="B56" s="42" t="str">
        <f>CONCATENATE(Source!F32,"                       ", Source!EO32)</f>
        <v xml:space="preserve">33-04-016-6                       </v>
      </c>
      <c r="C56" s="43" t="str">
        <f>Source!G32</f>
        <v>Развозка конструкций и материалов опор ВЛ 0,38-10 кВ по трассе материалов оснастки сложных опор</v>
      </c>
      <c r="D56" s="45" t="str">
        <f>Source!H32</f>
        <v>шт.</v>
      </c>
      <c r="E56" s="46">
        <v>10</v>
      </c>
      <c r="F56" s="46"/>
      <c r="G56" s="46">
        <f>ROUND(Source!AB32,3)</f>
        <v>16.617999999999999</v>
      </c>
      <c r="H56" s="46">
        <f>ROUND(Source!AB32*Source!I32,3)</f>
        <v>166.18</v>
      </c>
      <c r="I56" s="46"/>
      <c r="J56" s="46"/>
      <c r="K56" s="46">
        <f>ROUND(Source!O32,2)</f>
        <v>1070.0899999999999</v>
      </c>
      <c r="L56" s="46"/>
    </row>
    <row r="57" spans="1:12">
      <c r="A57" s="27"/>
      <c r="B57" s="27"/>
      <c r="C57" s="17" t="s">
        <v>429</v>
      </c>
      <c r="D57" s="33"/>
      <c r="E57" s="33"/>
      <c r="F57" s="34" t="str">
        <f>IF(Source!DG32="","-",Source!DG32)</f>
        <v>*1,15</v>
      </c>
      <c r="G57" s="33">
        <f>ROUND(Source!AF32,3)</f>
        <v>2.714</v>
      </c>
      <c r="H57" s="33">
        <f>ROUND(Source!AF32*Source!I32,3)</f>
        <v>27.14</v>
      </c>
      <c r="I57" s="35" t="str">
        <f>Source!BO32</f>
        <v>33-04-016-6</v>
      </c>
      <c r="J57" s="33">
        <v>12.43</v>
      </c>
      <c r="K57" s="33">
        <f>ROUND(Source!S32,2)</f>
        <v>337.35</v>
      </c>
      <c r="L57" s="33"/>
    </row>
    <row r="58" spans="1:12">
      <c r="A58" s="27"/>
      <c r="B58" s="27"/>
      <c r="C58" s="17" t="s">
        <v>430</v>
      </c>
      <c r="D58" s="33"/>
      <c r="E58" s="33"/>
      <c r="F58" s="34" t="str">
        <f>IF(Source!DE32="","-",Source!DE32)</f>
        <v>*1,15</v>
      </c>
      <c r="G58" s="33">
        <f>ROUND(Source!AD32,3)</f>
        <v>13.904</v>
      </c>
      <c r="H58" s="33">
        <f>ROUND(Source!AD32*Source!I32,3)</f>
        <v>139.04</v>
      </c>
      <c r="I58" s="35"/>
      <c r="J58" s="33">
        <v>5.27</v>
      </c>
      <c r="K58" s="33">
        <f>ROUND(Source!Q32,2)</f>
        <v>732.74</v>
      </c>
      <c r="L58" s="33"/>
    </row>
    <row r="59" spans="1:12">
      <c r="A59" s="27"/>
      <c r="B59" s="27"/>
      <c r="C59" s="17" t="s">
        <v>431</v>
      </c>
      <c r="D59" s="33"/>
      <c r="E59" s="33"/>
      <c r="F59" s="34" t="str">
        <f>IF(Source!DF32="","-",Source!DF32)</f>
        <v>*1,15</v>
      </c>
      <c r="G59" s="33">
        <f>ROUND(Source!AE32,3)</f>
        <v>2.3919999999999999</v>
      </c>
      <c r="H59" s="33">
        <f>ROUND(Source!AE32*Source!I32,3)</f>
        <v>23.92</v>
      </c>
      <c r="I59" s="35"/>
      <c r="J59" s="33">
        <v>12.43</v>
      </c>
      <c r="K59" s="33">
        <f>ROUND(Source!R32,2)</f>
        <v>297.33</v>
      </c>
      <c r="L59" s="33"/>
    </row>
    <row r="60" spans="1:12">
      <c r="A60" s="27"/>
      <c r="B60" s="27"/>
      <c r="C60" s="17" t="s">
        <v>432</v>
      </c>
      <c r="D60" s="33"/>
      <c r="E60" s="33"/>
      <c r="F60" s="34" t="str">
        <f>IF(Source!DD32="","-",Source!DD32)</f>
        <v>-</v>
      </c>
      <c r="G60" s="33">
        <f>ROUND(Source!AC32,3)</f>
        <v>0</v>
      </c>
      <c r="H60" s="33">
        <f>ROUND(Source!AC32*Source!I32,3)</f>
        <v>0</v>
      </c>
      <c r="I60" s="35"/>
      <c r="J60" s="33">
        <v>1</v>
      </c>
      <c r="K60" s="33">
        <f>ROUND(Source!P32,2)</f>
        <v>0</v>
      </c>
      <c r="L60" s="33"/>
    </row>
    <row r="61" spans="1:12">
      <c r="A61" s="27"/>
      <c r="B61" s="27"/>
      <c r="C61" s="17" t="s">
        <v>433</v>
      </c>
      <c r="D61" s="33"/>
      <c r="E61" s="33">
        <f>ROUND(Source!AH32,2)</f>
        <v>0.35</v>
      </c>
      <c r="F61" s="33"/>
      <c r="G61" s="33"/>
      <c r="H61" s="33"/>
      <c r="I61" s="33"/>
      <c r="J61" s="33"/>
      <c r="K61" s="33"/>
      <c r="L61" s="33">
        <f>ROUND(Source!U32,2)</f>
        <v>3.45</v>
      </c>
    </row>
    <row r="62" spans="1:12">
      <c r="A62" s="27"/>
      <c r="B62" s="27"/>
      <c r="C62" s="17" t="s">
        <v>434</v>
      </c>
      <c r="D62" s="33"/>
      <c r="E62" s="36" t="str">
        <f>CONCATENATE(Source!BZ32,"%")</f>
        <v>105%</v>
      </c>
      <c r="F62" s="33"/>
      <c r="G62" s="33">
        <f>ROUND((Source!AO32+ Source!AN32)*Source!AT32/100,3)</f>
        <v>3.952</v>
      </c>
      <c r="H62" s="33">
        <f>ROUND((Source!AE32+ Source!AF32)*Source!AT32/100*Source!I32,2)</f>
        <v>45.44</v>
      </c>
      <c r="I62" s="33"/>
      <c r="J62" s="33" t="str">
        <f>CONCATENATE(Source!AT32,"%")</f>
        <v>89%</v>
      </c>
      <c r="K62" s="33">
        <f>ROUND(Source!X32,2)</f>
        <v>564.87</v>
      </c>
      <c r="L62" s="33"/>
    </row>
    <row r="63" spans="1:12">
      <c r="A63" s="27"/>
      <c r="B63" s="27"/>
      <c r="C63" s="17" t="s">
        <v>435</v>
      </c>
      <c r="D63" s="37"/>
      <c r="E63" s="38" t="str">
        <f>CONCATENATE(Source!CA32,"%")</f>
        <v>60%</v>
      </c>
      <c r="F63" s="37"/>
      <c r="G63" s="37">
        <f>ROUND((Source!AO32+ Source!AN32)*Source!AU32/100,3)</f>
        <v>2.1309999999999998</v>
      </c>
      <c r="H63" s="37">
        <f>ROUND((Source!AE32+ Source!AF32)*Source!AU32/100*Source!I32,2)</f>
        <v>24.51</v>
      </c>
      <c r="I63" s="37"/>
      <c r="J63" s="37" t="str">
        <f>CONCATENATE(Source!AU32,"%")</f>
        <v>48%</v>
      </c>
      <c r="K63" s="37">
        <f>ROUND(Source!Y32,2)</f>
        <v>304.64999999999998</v>
      </c>
      <c r="L63" s="37"/>
    </row>
    <row r="64" spans="1:12">
      <c r="A64" s="27"/>
      <c r="B64" s="27"/>
      <c r="C64" s="17"/>
      <c r="D64" s="39"/>
      <c r="E64" s="39"/>
      <c r="F64" s="39"/>
      <c r="G64" s="39">
        <f>ROUND((Source!AO32+ Source!AN32)/100*(Source!AT32+Source!AU32)+Source!AK32,2)</f>
        <v>20.53</v>
      </c>
      <c r="H64" s="39">
        <f>ROUND(Source!DY32,2)</f>
        <v>236.13</v>
      </c>
      <c r="I64" s="39"/>
      <c r="J64" s="39"/>
      <c r="K64" s="39">
        <f>ROUND(Source!O32+Source!X32+Source!Y32,2)</f>
        <v>1939.61</v>
      </c>
      <c r="L64" s="39">
        <f>ROUND(Source!U32,2)</f>
        <v>3.45</v>
      </c>
    </row>
    <row r="65" spans="1:12">
      <c r="A65" s="40"/>
      <c r="B65" s="40" t="str">
        <f>SmtRes!I10</f>
        <v>1-1025-69</v>
      </c>
      <c r="C65" s="40" t="str">
        <f>SmtRes!K10</f>
        <v>Рабочий строитель среднего разряда 2,5</v>
      </c>
      <c r="D65" s="40" t="str">
        <f>SmtRes!O10</f>
        <v>чел.-ч</v>
      </c>
      <c r="E65" s="40">
        <f>SmtRes!Y10*Source!I32</f>
        <v>3.4499999999999997</v>
      </c>
      <c r="F65" s="40" t="str">
        <f>SmtRes!AU10</f>
        <v>*1,15</v>
      </c>
      <c r="G65" s="40">
        <f>ROUND((SmtRes!AA10+SmtRes!AB10+SmtRes!AD10)*SmtRes!Y10,2)</f>
        <v>2.72</v>
      </c>
      <c r="H65" s="40">
        <f>ROUND((SmtRes!AA10+SmtRes!AB10+SmtRes!AD10)*SmtRes!Y10*Source!I32,2)</f>
        <v>27.19</v>
      </c>
      <c r="I65" s="40" t="str">
        <f>Source!BO32</f>
        <v>33-04-016-6</v>
      </c>
      <c r="J65" s="40">
        <f>IF(SmtRes!H10=1,Source!BA32,IF(SmtRes!H10=2,Source!BB32,Source!BC32))</f>
        <v>12.43</v>
      </c>
      <c r="K65" s="40">
        <f>ROUND(IF(SmtRes!H10=1,Source!BA32,IF(SmtRes!H10=2,Source!BB32,Source!BC32))*ROUND((SmtRes!AA10+SmtRes!AB10+SmtRes!AD10)*SmtRes!Y10*Source!I32,2),2)</f>
        <v>337.97</v>
      </c>
      <c r="L65" s="40"/>
    </row>
    <row r="66" spans="1:12">
      <c r="A66" s="40"/>
      <c r="B66" s="40" t="str">
        <f>SmtRes!I11</f>
        <v>2</v>
      </c>
      <c r="C66" s="40" t="str">
        <f>SmtRes!K11</f>
        <v>Затраты труда машинистов</v>
      </c>
      <c r="D66" s="40" t="str">
        <f>SmtRes!O11</f>
        <v>чел.час</v>
      </c>
      <c r="E66" s="40">
        <f>SmtRes!Y11*Source!I32</f>
        <v>1.8399999999999999</v>
      </c>
      <c r="F66" s="40" t="str">
        <f>SmtRes!AU11</f>
        <v>*1,15</v>
      </c>
      <c r="G66" s="40">
        <f>ROUND((SmtRes!AA11+SmtRes!AB11+SmtRes!AD11)*SmtRes!Y11,2)</f>
        <v>0</v>
      </c>
      <c r="H66" s="40">
        <f>ROUND((SmtRes!AA11+SmtRes!AB11+SmtRes!AD11)*SmtRes!Y11*Source!I32,2)</f>
        <v>0</v>
      </c>
      <c r="I66" s="40" t="str">
        <f>Source!BO32</f>
        <v>33-04-016-6</v>
      </c>
      <c r="J66" s="40">
        <f>IF(SmtRes!H11=1,Source!BA32,IF(SmtRes!H11=2,Source!BB32,Source!BC32))</f>
        <v>12.43</v>
      </c>
      <c r="K66" s="40">
        <f>ROUND(IF(SmtRes!H11=1,Source!BA32,IF(SmtRes!H11=2,Source!BB32,Source!BC32))*ROUND((SmtRes!AA11+SmtRes!AB11+SmtRes!AD11)*SmtRes!Y11*Source!I32,2),2)</f>
        <v>0</v>
      </c>
      <c r="L66" s="40"/>
    </row>
    <row r="67" spans="1:12">
      <c r="A67" s="40"/>
      <c r="B67" s="40" t="str">
        <f>SmtRes!I12</f>
        <v>010201</v>
      </c>
      <c r="C67" s="40" t="str">
        <f>SmtRes!K12</f>
        <v>Прицепы тракторные 2 т</v>
      </c>
      <c r="D67" s="40" t="str">
        <f>SmtRes!O12</f>
        <v>маш.-ч</v>
      </c>
      <c r="E67" s="40">
        <f>SmtRes!Y12*Source!I32</f>
        <v>1.8399999999999999</v>
      </c>
      <c r="F67" s="40" t="str">
        <f>SmtRes!AU12</f>
        <v>*1,15</v>
      </c>
      <c r="G67" s="40">
        <f>ROUND((SmtRes!AA12+SmtRes!AB12+SmtRes!AD12)*SmtRes!Y12,2)</f>
        <v>0.74</v>
      </c>
      <c r="H67" s="40">
        <f>ROUND((SmtRes!AA12+SmtRes!AB12+SmtRes!AD12)*SmtRes!Y12*Source!I32,2)</f>
        <v>7.38</v>
      </c>
      <c r="I67" s="40" t="str">
        <f>Source!BO32</f>
        <v>33-04-016-6</v>
      </c>
      <c r="J67" s="40">
        <f>IF(SmtRes!H12=1,Source!BA32,IF(SmtRes!H12=2,Source!BB32,Source!BC32))</f>
        <v>5.27</v>
      </c>
      <c r="K67" s="40">
        <f>ROUND(IF(SmtRes!H12=1,Source!BA32,IF(SmtRes!H12=2,Source!BB32,Source!BC32))*ROUND((SmtRes!AA12+SmtRes!AB12+SmtRes!AD12)*SmtRes!Y12*Source!I32,2),2)</f>
        <v>38.89</v>
      </c>
      <c r="L67" s="40"/>
    </row>
    <row r="68" spans="1:12" ht="28.5">
      <c r="A68" s="40"/>
      <c r="B68" s="40" t="str">
        <f>SmtRes!I13</f>
        <v>010410</v>
      </c>
      <c r="C68" s="40" t="str">
        <f>SmtRes!K13</f>
        <v>Тракторы на пневмоколесном ходу при работе на других видах строительства: 59 кВт (80 л.с.)</v>
      </c>
      <c r="D68" s="44" t="str">
        <f>SmtRes!O13</f>
        <v>маш.-ч</v>
      </c>
      <c r="E68" s="44">
        <f>SmtRes!Y13*Source!I32</f>
        <v>1.8399999999999999</v>
      </c>
      <c r="F68" s="44" t="str">
        <f>SmtRes!AU13</f>
        <v>*1,15</v>
      </c>
      <c r="G68" s="44">
        <f>ROUND((SmtRes!AA13+SmtRes!AB13+SmtRes!AD13)*SmtRes!Y13,2)</f>
        <v>13.16</v>
      </c>
      <c r="H68" s="44">
        <f>ROUND((SmtRes!AA13+SmtRes!AB13+SmtRes!AD13)*SmtRes!Y13*Source!I32,2)</f>
        <v>131.63</v>
      </c>
      <c r="I68" s="44" t="str">
        <f>Source!BO32</f>
        <v>33-04-016-6</v>
      </c>
      <c r="J68" s="44">
        <f>IF(SmtRes!H13=1,Source!BA32,IF(SmtRes!H13=2,Source!BB32,Source!BC32))</f>
        <v>5.27</v>
      </c>
      <c r="K68" s="44">
        <f>ROUND(IF(SmtRes!H13=1,Source!BA32,IF(SmtRes!H13=2,Source!BB32,Source!BC32))*ROUND((SmtRes!AA13+SmtRes!AB13+SmtRes!AD13)*SmtRes!Y13*Source!I32,2),2)</f>
        <v>693.69</v>
      </c>
      <c r="L68" s="44"/>
    </row>
    <row r="69" spans="1:12" s="24" customFormat="1" ht="42.75">
      <c r="A69" s="41" t="str">
        <f>Source!E33</f>
        <v>4</v>
      </c>
      <c r="B69" s="42" t="str">
        <f>CONCATENATE(Source!F33,"                       ", Source!EO33)</f>
        <v xml:space="preserve">33-04-003-1                       </v>
      </c>
      <c r="C69" s="43" t="str">
        <f>Source!G33</f>
        <v>Установка железобетонных опор ВЛ 0,38, 6-10 кВ с траверсами без приставок одностоечных</v>
      </c>
      <c r="D69" s="45" t="str">
        <f>Source!H33</f>
        <v>шт.</v>
      </c>
      <c r="E69" s="46">
        <v>18</v>
      </c>
      <c r="F69" s="46"/>
      <c r="G69" s="46">
        <f>ROUND(Source!AB33,3)</f>
        <v>214.233</v>
      </c>
      <c r="H69" s="46">
        <f>ROUND(Source!AB33*Source!I33,3)</f>
        <v>3856.194</v>
      </c>
      <c r="I69" s="46"/>
      <c r="J69" s="46"/>
      <c r="K69" s="46">
        <f>ROUND(Source!O33,2)</f>
        <v>20547.41</v>
      </c>
      <c r="L69" s="46"/>
    </row>
    <row r="70" spans="1:12">
      <c r="A70" s="27"/>
      <c r="B70" s="27"/>
      <c r="C70" s="17" t="s">
        <v>429</v>
      </c>
      <c r="D70" s="33"/>
      <c r="E70" s="33"/>
      <c r="F70" s="34" t="str">
        <f>IF(Source!DG33="","-",Source!DG33)</f>
        <v>*1,15</v>
      </c>
      <c r="G70" s="33">
        <f>ROUND(Source!AF33,3)</f>
        <v>37.363999999999997</v>
      </c>
      <c r="H70" s="33">
        <f>ROUND(Source!AF33*Source!I33,3)</f>
        <v>672.55200000000002</v>
      </c>
      <c r="I70" s="35" t="str">
        <f>Source!BO33</f>
        <v>33-04-003-1</v>
      </c>
      <c r="J70" s="33">
        <v>12.43</v>
      </c>
      <c r="K70" s="33">
        <f>ROUND(Source!S33,2)</f>
        <v>8359.82</v>
      </c>
      <c r="L70" s="33"/>
    </row>
    <row r="71" spans="1:12">
      <c r="A71" s="27"/>
      <c r="B71" s="27"/>
      <c r="C71" s="17" t="s">
        <v>430</v>
      </c>
      <c r="D71" s="33"/>
      <c r="E71" s="33"/>
      <c r="F71" s="34" t="str">
        <f>IF(Source!DE33="","-",Source!DE33)</f>
        <v>*1,15</v>
      </c>
      <c r="G71" s="33">
        <f>ROUND(Source!AD33,3)</f>
        <v>168.34899999999999</v>
      </c>
      <c r="H71" s="33">
        <f>ROUND(Source!AD33*Source!I33,3)</f>
        <v>3030.2820000000002</v>
      </c>
      <c r="I71" s="35"/>
      <c r="J71" s="33">
        <v>3.82</v>
      </c>
      <c r="K71" s="33">
        <f>ROUND(Source!Q33,2)</f>
        <v>11575.68</v>
      </c>
      <c r="L71" s="33"/>
    </row>
    <row r="72" spans="1:12">
      <c r="A72" s="27"/>
      <c r="B72" s="27"/>
      <c r="C72" s="17" t="s">
        <v>431</v>
      </c>
      <c r="D72" s="33"/>
      <c r="E72" s="33"/>
      <c r="F72" s="34" t="str">
        <f>IF(Source!DF33="","-",Source!DF33)</f>
        <v>*1,15</v>
      </c>
      <c r="G72" s="33">
        <f>ROUND(Source!AE33,3)</f>
        <v>10.039999999999999</v>
      </c>
      <c r="H72" s="33">
        <f>ROUND(Source!AE33*Source!I33,3)</f>
        <v>180.72</v>
      </c>
      <c r="I72" s="35"/>
      <c r="J72" s="33">
        <v>12.43</v>
      </c>
      <c r="K72" s="33">
        <f>ROUND(Source!R33,2)</f>
        <v>2246.35</v>
      </c>
      <c r="L72" s="33"/>
    </row>
    <row r="73" spans="1:12">
      <c r="A73" s="27"/>
      <c r="B73" s="27"/>
      <c r="C73" s="17" t="s">
        <v>432</v>
      </c>
      <c r="D73" s="33"/>
      <c r="E73" s="33"/>
      <c r="F73" s="34" t="str">
        <f>IF(Source!DD33="","-",Source!DD33)</f>
        <v>-</v>
      </c>
      <c r="G73" s="33">
        <f>ROUND(Source!AC33,3)</f>
        <v>8.52</v>
      </c>
      <c r="H73" s="33">
        <f>ROUND(Source!AC33*Source!I33,3)</f>
        <v>153.36000000000001</v>
      </c>
      <c r="I73" s="35"/>
      <c r="J73" s="33">
        <v>3.99</v>
      </c>
      <c r="K73" s="33">
        <f>ROUND(Source!P33,2)</f>
        <v>611.91</v>
      </c>
      <c r="L73" s="33"/>
    </row>
    <row r="74" spans="1:12">
      <c r="A74" s="27"/>
      <c r="B74" s="27"/>
      <c r="C74" s="17" t="s">
        <v>433</v>
      </c>
      <c r="D74" s="33"/>
      <c r="E74" s="33">
        <f>ROUND(Source!AH33,2)</f>
        <v>4.37</v>
      </c>
      <c r="F74" s="33"/>
      <c r="G74" s="33"/>
      <c r="H74" s="33"/>
      <c r="I74" s="33"/>
      <c r="J74" s="33"/>
      <c r="K74" s="33"/>
      <c r="L74" s="33">
        <f>ROUND(Source!U33,2)</f>
        <v>78.66</v>
      </c>
    </row>
    <row r="75" spans="1:12">
      <c r="A75" s="27"/>
      <c r="B75" s="27"/>
      <c r="C75" s="17" t="s">
        <v>434</v>
      </c>
      <c r="D75" s="33"/>
      <c r="E75" s="36" t="str">
        <f>CONCATENATE(Source!BZ33,"%")</f>
        <v>105%</v>
      </c>
      <c r="F75" s="33"/>
      <c r="G75" s="33">
        <f>ROUND((Source!AO33+ Source!AN33)*Source!AT33/100,3)</f>
        <v>36.686</v>
      </c>
      <c r="H75" s="33">
        <f>ROUND((Source!AE33+ Source!AF33)*Source!AT33/100*Source!I33,2)</f>
        <v>759.41</v>
      </c>
      <c r="I75" s="33"/>
      <c r="J75" s="33" t="str">
        <f>CONCATENATE(Source!AT33,"%")</f>
        <v>89%</v>
      </c>
      <c r="K75" s="33">
        <f>ROUND(Source!X33,2)</f>
        <v>9439.49</v>
      </c>
      <c r="L75" s="33"/>
    </row>
    <row r="76" spans="1:12">
      <c r="A76" s="27"/>
      <c r="B76" s="27"/>
      <c r="C76" s="17" t="s">
        <v>435</v>
      </c>
      <c r="D76" s="37"/>
      <c r="E76" s="38" t="str">
        <f>CONCATENATE(Source!CA33,"%")</f>
        <v>60%</v>
      </c>
      <c r="F76" s="37"/>
      <c r="G76" s="37">
        <f>ROUND((Source!AO33+ Source!AN33)*Source!AU33/100,3)</f>
        <v>19.786000000000001</v>
      </c>
      <c r="H76" s="37">
        <f>ROUND((Source!AE33+ Source!AF33)*Source!AU33/100*Source!I33,2)</f>
        <v>409.57</v>
      </c>
      <c r="I76" s="37"/>
      <c r="J76" s="37" t="str">
        <f>CONCATENATE(Source!AU33,"%")</f>
        <v>48%</v>
      </c>
      <c r="K76" s="37">
        <f>ROUND(Source!Y33,2)</f>
        <v>5090.96</v>
      </c>
      <c r="L76" s="37"/>
    </row>
    <row r="77" spans="1:12">
      <c r="A77" s="27"/>
      <c r="B77" s="27"/>
      <c r="C77" s="17"/>
      <c r="D77" s="39"/>
      <c r="E77" s="39"/>
      <c r="F77" s="39"/>
      <c r="G77" s="39">
        <f>ROUND((Source!AO33+ Source!AN33)/100*(Source!AT33+Source!AU33)+Source!AK33,2)</f>
        <v>284.13</v>
      </c>
      <c r="H77" s="39">
        <f>ROUND(Source!DY33,2)</f>
        <v>5025.18</v>
      </c>
      <c r="I77" s="39"/>
      <c r="J77" s="39"/>
      <c r="K77" s="39">
        <f>ROUND(Source!O33+Source!X33+Source!Y33,2)</f>
        <v>35077.86</v>
      </c>
      <c r="L77" s="39">
        <f>ROUND(Source!U33,2)</f>
        <v>78.66</v>
      </c>
    </row>
    <row r="78" spans="1:12">
      <c r="A78" s="40"/>
      <c r="B78" s="40" t="str">
        <f>SmtRes!I14</f>
        <v>1-1033-69</v>
      </c>
      <c r="C78" s="40" t="str">
        <f>SmtRes!K14</f>
        <v>Рабочий строитель среднего разряда 3,3</v>
      </c>
      <c r="D78" s="40" t="str">
        <f>SmtRes!O14</f>
        <v>чел.-ч</v>
      </c>
      <c r="E78" s="40">
        <f>SmtRes!Y14*Source!I33</f>
        <v>78.659999999999982</v>
      </c>
      <c r="F78" s="40" t="str">
        <f>SmtRes!AU14</f>
        <v>*1,15</v>
      </c>
      <c r="G78" s="40">
        <f>ROUND((SmtRes!AA14+SmtRes!AB14+SmtRes!AD14)*SmtRes!Y14,2)</f>
        <v>37.36</v>
      </c>
      <c r="H78" s="40">
        <f>ROUND((SmtRes!AA14+SmtRes!AB14+SmtRes!AD14)*SmtRes!Y14*Source!I33,2)</f>
        <v>672.54</v>
      </c>
      <c r="I78" s="40" t="str">
        <f>Source!BO33</f>
        <v>33-04-003-1</v>
      </c>
      <c r="J78" s="40">
        <f>IF(SmtRes!H14=1,Source!BA33,IF(SmtRes!H14=2,Source!BB33,Source!BC33))</f>
        <v>12.43</v>
      </c>
      <c r="K78" s="40">
        <f>ROUND(IF(SmtRes!H14=1,Source!BA33,IF(SmtRes!H14=2,Source!BB33,Source!BC33))*ROUND((SmtRes!AA14+SmtRes!AB14+SmtRes!AD14)*SmtRes!Y14*Source!I33,2),2)</f>
        <v>8359.67</v>
      </c>
      <c r="L78" s="40"/>
    </row>
    <row r="79" spans="1:12">
      <c r="A79" s="40"/>
      <c r="B79" s="40" t="str">
        <f>SmtRes!I15</f>
        <v>2</v>
      </c>
      <c r="C79" s="40" t="str">
        <f>SmtRes!K15</f>
        <v>Затраты труда машинистов</v>
      </c>
      <c r="D79" s="40" t="str">
        <f>SmtRes!O15</f>
        <v>чел.час</v>
      </c>
      <c r="E79" s="40">
        <f>SmtRes!Y15*Source!I33</f>
        <v>16.145999999999997</v>
      </c>
      <c r="F79" s="40" t="str">
        <f>SmtRes!AU15</f>
        <v>*1,15</v>
      </c>
      <c r="G79" s="40">
        <f>ROUND((SmtRes!AA15+SmtRes!AB15+SmtRes!AD15)*SmtRes!Y15,2)</f>
        <v>0</v>
      </c>
      <c r="H79" s="40">
        <f>ROUND((SmtRes!AA15+SmtRes!AB15+SmtRes!AD15)*SmtRes!Y15*Source!I33,2)</f>
        <v>0</v>
      </c>
      <c r="I79" s="40" t="str">
        <f>Source!BO33</f>
        <v>33-04-003-1</v>
      </c>
      <c r="J79" s="40">
        <f>IF(SmtRes!H15=1,Source!BA33,IF(SmtRes!H15=2,Source!BB33,Source!BC33))</f>
        <v>12.43</v>
      </c>
      <c r="K79" s="40">
        <f>ROUND(IF(SmtRes!H15=1,Source!BA33,IF(SmtRes!H15=2,Source!BB33,Source!BC33))*ROUND((SmtRes!AA15+SmtRes!AB15+SmtRes!AD15)*SmtRes!Y15*Source!I33,2),2)</f>
        <v>0</v>
      </c>
      <c r="L79" s="40"/>
    </row>
    <row r="80" spans="1:12" ht="28.5">
      <c r="A80" s="40"/>
      <c r="B80" s="40" t="str">
        <f>SmtRes!I16</f>
        <v>160402</v>
      </c>
      <c r="C80" s="40" t="str">
        <f>SmtRes!K16</f>
        <v>Машины бурильно-крановые: на автомобиле, глубина бурения 3,5 м</v>
      </c>
      <c r="D80" s="40" t="str">
        <f>SmtRes!O16</f>
        <v>маш.-ч</v>
      </c>
      <c r="E80" s="40">
        <f>SmtRes!Y16*Source!I33</f>
        <v>16.145999999999997</v>
      </c>
      <c r="F80" s="40" t="str">
        <f>SmtRes!AU16</f>
        <v>*1,15</v>
      </c>
      <c r="G80" s="40">
        <f>ROUND((SmtRes!AA16+SmtRes!AB16+SmtRes!AD16)*SmtRes!Y16,2)</f>
        <v>148.33000000000001</v>
      </c>
      <c r="H80" s="40">
        <f>ROUND((SmtRes!AA16+SmtRes!AB16+SmtRes!AD16)*SmtRes!Y16*Source!I33,2)</f>
        <v>2669.9</v>
      </c>
      <c r="I80" s="40" t="str">
        <f>Source!BO33</f>
        <v>33-04-003-1</v>
      </c>
      <c r="J80" s="40">
        <f>IF(SmtRes!H16=1,Source!BA33,IF(SmtRes!H16=2,Source!BB33,Source!BC33))</f>
        <v>3.82</v>
      </c>
      <c r="K80" s="40">
        <f>ROUND(IF(SmtRes!H16=1,Source!BA33,IF(SmtRes!H16=2,Source!BB33,Source!BC33))*ROUND((SmtRes!AA16+SmtRes!AB16+SmtRes!AD16)*SmtRes!Y16*Source!I33,2),2)</f>
        <v>10199.02</v>
      </c>
      <c r="L80" s="40"/>
    </row>
    <row r="81" spans="1:12" ht="28.5">
      <c r="A81" s="40"/>
      <c r="B81" s="40" t="str">
        <f>SmtRes!I17</f>
        <v>400001</v>
      </c>
      <c r="C81" s="40" t="str">
        <f>SmtRes!K17</f>
        <v>Автомобили бортовые, грузоподъемность: до 5 т</v>
      </c>
      <c r="D81" s="40" t="str">
        <f>SmtRes!O17</f>
        <v>маш.-ч</v>
      </c>
      <c r="E81" s="40">
        <f>SmtRes!Y17*Source!I33</f>
        <v>3.9329999999999994</v>
      </c>
      <c r="F81" s="40" t="str">
        <f>SmtRes!AU17</f>
        <v>*1,15</v>
      </c>
      <c r="G81" s="40">
        <f>ROUND((SmtRes!AA17+SmtRes!AB17+SmtRes!AD17)*SmtRes!Y17,2)</f>
        <v>20.02</v>
      </c>
      <c r="H81" s="40">
        <f>ROUND((SmtRes!AA17+SmtRes!AB17+SmtRes!AD17)*SmtRes!Y17*Source!I33,2)</f>
        <v>360.34</v>
      </c>
      <c r="I81" s="40" t="str">
        <f>Source!BO33</f>
        <v>33-04-003-1</v>
      </c>
      <c r="J81" s="40">
        <f>IF(SmtRes!H17=1,Source!BA33,IF(SmtRes!H17=2,Source!BB33,Source!BC33))</f>
        <v>3.82</v>
      </c>
      <c r="K81" s="40">
        <f>ROUND(IF(SmtRes!H17=1,Source!BA33,IF(SmtRes!H17=2,Source!BB33,Source!BC33))*ROUND((SmtRes!AA17+SmtRes!AB17+SmtRes!AD17)*SmtRes!Y17*Source!I33,2),2)</f>
        <v>1376.5</v>
      </c>
      <c r="L81" s="40"/>
    </row>
    <row r="82" spans="1:12" ht="28.5">
      <c r="A82" s="40"/>
      <c r="B82" s="40" t="str">
        <f>SmtRes!I18</f>
        <v>101-0404</v>
      </c>
      <c r="C82" s="40" t="str">
        <f>SmtRes!K18</f>
        <v>Краска для наружных работ черная, марок МА-015, ПФ-014</v>
      </c>
      <c r="D82" s="40" t="str">
        <f>SmtRes!O18</f>
        <v>т</v>
      </c>
      <c r="E82" s="40">
        <f>SmtRes!Y18*Source!I33</f>
        <v>7.2000000000000007E-3</v>
      </c>
      <c r="F82" s="40" t="str">
        <f>SmtRes!AU18</f>
        <v/>
      </c>
      <c r="G82" s="40">
        <f>ROUND((SmtRes!AA18+SmtRes!AB18+SmtRes!AD18)*SmtRes!Y18,2)</f>
        <v>5.87</v>
      </c>
      <c r="H82" s="40">
        <f>ROUND((SmtRes!AA18+SmtRes!AB18+SmtRes!AD18)*SmtRes!Y18*Source!I33,2)</f>
        <v>105.69</v>
      </c>
      <c r="I82" s="40" t="str">
        <f>Source!BO33</f>
        <v>33-04-003-1</v>
      </c>
      <c r="J82" s="40">
        <f>IF(SmtRes!H18=1,Source!BA33,IF(SmtRes!H18=2,Source!BB33,Source!BC33))</f>
        <v>3.99</v>
      </c>
      <c r="K82" s="40">
        <f>ROUND(IF(SmtRes!H18=1,Source!BA33,IF(SmtRes!H18=2,Source!BB33,Source!BC33))*ROUND((SmtRes!AA18+SmtRes!AB18+SmtRes!AD18)*SmtRes!Y18*Source!I33,2),2)</f>
        <v>421.7</v>
      </c>
      <c r="L82" s="40"/>
    </row>
    <row r="83" spans="1:12">
      <c r="A83" s="40"/>
      <c r="B83" s="40" t="str">
        <f>SmtRes!I19</f>
        <v>101-0962</v>
      </c>
      <c r="C83" s="40" t="str">
        <f>SmtRes!K19</f>
        <v>Смазка солидол жировой марки «Ж»</v>
      </c>
      <c r="D83" s="40" t="str">
        <f>SmtRes!O19</f>
        <v>т</v>
      </c>
      <c r="E83" s="40">
        <f>SmtRes!Y19*Source!I33</f>
        <v>5.4000000000000001E-4</v>
      </c>
      <c r="F83" s="40" t="str">
        <f>SmtRes!AU19</f>
        <v/>
      </c>
      <c r="G83" s="40">
        <f>ROUND((SmtRes!AA19+SmtRes!AB19+SmtRes!AD19)*SmtRes!Y19,2)</f>
        <v>0.28999999999999998</v>
      </c>
      <c r="H83" s="40">
        <f>ROUND((SmtRes!AA19+SmtRes!AB19+SmtRes!AD19)*SmtRes!Y19*Source!I33,2)</f>
        <v>5.22</v>
      </c>
      <c r="I83" s="40" t="str">
        <f>Source!BO33</f>
        <v>33-04-003-1</v>
      </c>
      <c r="J83" s="40">
        <f>IF(SmtRes!H19=1,Source!BA33,IF(SmtRes!H19=2,Source!BB33,Source!BC33))</f>
        <v>3.99</v>
      </c>
      <c r="K83" s="40">
        <f>ROUND(IF(SmtRes!H19=1,Source!BA33,IF(SmtRes!H19=2,Source!BB33,Source!BC33))*ROUND((SmtRes!AA19+SmtRes!AB19+SmtRes!AD19)*SmtRes!Y19*Source!I33,2),2)</f>
        <v>20.83</v>
      </c>
      <c r="L83" s="40"/>
    </row>
    <row r="84" spans="1:12">
      <c r="A84" s="40"/>
      <c r="B84" s="40" t="str">
        <f>SmtRes!I20</f>
        <v>101-1714</v>
      </c>
      <c r="C84" s="40" t="str">
        <f>SmtRes!K20</f>
        <v>Болты с гайками и шайбами строительные</v>
      </c>
      <c r="D84" s="40" t="str">
        <f>SmtRes!O20</f>
        <v>т</v>
      </c>
      <c r="E84" s="40">
        <f>SmtRes!Y20*Source!I33</f>
        <v>0</v>
      </c>
      <c r="F84" s="40" t="str">
        <f>SmtRes!AU20</f>
        <v/>
      </c>
      <c r="G84" s="40">
        <f>ROUND((SmtRes!AA20+SmtRes!AB20+SmtRes!AD20)*SmtRes!Y20,2)</f>
        <v>0</v>
      </c>
      <c r="H84" s="40">
        <f>ROUND((SmtRes!AA20+SmtRes!AB20+SmtRes!AD20)*SmtRes!Y20*Source!I33,2)</f>
        <v>0</v>
      </c>
      <c r="I84" s="40" t="str">
        <f>Source!BO33</f>
        <v>33-04-003-1</v>
      </c>
      <c r="J84" s="40">
        <f>IF(SmtRes!H20=1,Source!BA33,IF(SmtRes!H20=2,Source!BB33,Source!BC33))</f>
        <v>3.99</v>
      </c>
      <c r="K84" s="40">
        <f>ROUND(IF(SmtRes!H20=1,Source!BA33,IF(SmtRes!H20=2,Source!BB33,Source!BC33))*ROUND((SmtRes!AA20+SmtRes!AB20+SmtRes!AD20)*SmtRes!Y20*Source!I33,2),2)</f>
        <v>0</v>
      </c>
      <c r="L84" s="40"/>
    </row>
    <row r="85" spans="1:12">
      <c r="A85" s="40"/>
      <c r="B85" s="40" t="str">
        <f>SmtRes!I21</f>
        <v>101-1757</v>
      </c>
      <c r="C85" s="40" t="str">
        <f>SmtRes!K21</f>
        <v>Ветошь</v>
      </c>
      <c r="D85" s="40" t="str">
        <f>SmtRes!O21</f>
        <v>кг</v>
      </c>
      <c r="E85" s="40">
        <f>SmtRes!Y21*Source!I33</f>
        <v>0.36</v>
      </c>
      <c r="F85" s="40" t="str">
        <f>SmtRes!AU21</f>
        <v/>
      </c>
      <c r="G85" s="40">
        <f>ROUND((SmtRes!AA21+SmtRes!AB21+SmtRes!AD21)*SmtRes!Y21,2)</f>
        <v>0.04</v>
      </c>
      <c r="H85" s="40">
        <f>ROUND((SmtRes!AA21+SmtRes!AB21+SmtRes!AD21)*SmtRes!Y21*Source!I33,2)</f>
        <v>0.7</v>
      </c>
      <c r="I85" s="40" t="str">
        <f>Source!BO33</f>
        <v>33-04-003-1</v>
      </c>
      <c r="J85" s="40">
        <f>IF(SmtRes!H21=1,Source!BA33,IF(SmtRes!H21=2,Source!BB33,Source!BC33))</f>
        <v>3.99</v>
      </c>
      <c r="K85" s="40">
        <f>ROUND(IF(SmtRes!H21=1,Source!BA33,IF(SmtRes!H21=2,Source!BB33,Source!BC33))*ROUND((SmtRes!AA21+SmtRes!AB21+SmtRes!AD21)*SmtRes!Y21*Source!I33,2),2)</f>
        <v>2.79</v>
      </c>
      <c r="L85" s="40"/>
    </row>
    <row r="86" spans="1:12">
      <c r="A86" s="40"/>
      <c r="B86" s="40" t="str">
        <f>SmtRes!I22</f>
        <v>101-2349</v>
      </c>
      <c r="C86" s="40" t="str">
        <f>SmtRes!K22</f>
        <v>Смазка ЗЭС</v>
      </c>
      <c r="D86" s="40" t="str">
        <f>SmtRes!O22</f>
        <v>кг</v>
      </c>
      <c r="E86" s="40">
        <f>SmtRes!Y22*Source!I33</f>
        <v>1.8</v>
      </c>
      <c r="F86" s="40" t="str">
        <f>SmtRes!AU22</f>
        <v/>
      </c>
      <c r="G86" s="40">
        <f>ROUND((SmtRes!AA22+SmtRes!AB22+SmtRes!AD22)*SmtRes!Y22,2)</f>
        <v>1.1000000000000001</v>
      </c>
      <c r="H86" s="40">
        <f>ROUND((SmtRes!AA22+SmtRes!AB22+SmtRes!AD22)*SmtRes!Y22*Source!I33,2)</f>
        <v>19.8</v>
      </c>
      <c r="I86" s="40" t="str">
        <f>Source!BO33</f>
        <v>33-04-003-1</v>
      </c>
      <c r="J86" s="40">
        <f>IF(SmtRes!H22=1,Source!BA33,IF(SmtRes!H22=2,Source!BB33,Source!BC33))</f>
        <v>3.99</v>
      </c>
      <c r="K86" s="40">
        <f>ROUND(IF(SmtRes!H22=1,Source!BA33,IF(SmtRes!H22=2,Source!BB33,Source!BC33))*ROUND((SmtRes!AA22+SmtRes!AB22+SmtRes!AD22)*SmtRes!Y22*Source!I33,2),2)</f>
        <v>79</v>
      </c>
      <c r="L86" s="40"/>
    </row>
    <row r="87" spans="1:12">
      <c r="A87" s="40"/>
      <c r="B87" s="40" t="str">
        <f>SmtRes!I23</f>
        <v>101-9341</v>
      </c>
      <c r="C87" s="40" t="str">
        <f>SmtRes!K23</f>
        <v>Сталь стержневая диаметром до 10 мм</v>
      </c>
      <c r="D87" s="40" t="str">
        <f>SmtRes!O23</f>
        <v>т</v>
      </c>
      <c r="E87" s="40">
        <f>SmtRes!Y23*Source!I33</f>
        <v>0</v>
      </c>
      <c r="F87" s="40" t="str">
        <f>SmtRes!AU23</f>
        <v/>
      </c>
      <c r="G87" s="40">
        <f>ROUND((SmtRes!AA23+SmtRes!AB23+SmtRes!AD23)*SmtRes!Y23,2)</f>
        <v>0</v>
      </c>
      <c r="H87" s="40">
        <f>ROUND((SmtRes!AA23+SmtRes!AB23+SmtRes!AD23)*SmtRes!Y23*Source!I33,2)</f>
        <v>0</v>
      </c>
      <c r="I87" s="40" t="str">
        <f>Source!BO33</f>
        <v>33-04-003-1</v>
      </c>
      <c r="J87" s="40">
        <f>IF(SmtRes!H23=1,Source!BA33,IF(SmtRes!H23=2,Source!BB33,Source!BC33))</f>
        <v>3.99</v>
      </c>
      <c r="K87" s="40">
        <f>ROUND(IF(SmtRes!H23=1,Source!BA33,IF(SmtRes!H23=2,Source!BB33,Source!BC33))*ROUND((SmtRes!AA23+SmtRes!AB23+SmtRes!AD23)*SmtRes!Y23*Source!I33,2),2)</f>
        <v>0</v>
      </c>
      <c r="L87" s="40"/>
    </row>
    <row r="88" spans="1:12">
      <c r="A88" s="40"/>
      <c r="B88" s="40" t="str">
        <f>SmtRes!I24</f>
        <v>110-9030</v>
      </c>
      <c r="C88" s="40" t="str">
        <f>SmtRes!K24</f>
        <v>Изоляторы штыревые</v>
      </c>
      <c r="D88" s="40" t="str">
        <f>SmtRes!O24</f>
        <v>шт.</v>
      </c>
      <c r="E88" s="40">
        <f>SmtRes!Y24*Source!I33</f>
        <v>0</v>
      </c>
      <c r="F88" s="40" t="str">
        <f>SmtRes!AU24</f>
        <v/>
      </c>
      <c r="G88" s="40">
        <f>ROUND((SmtRes!AA24+SmtRes!AB24+SmtRes!AD24)*SmtRes!Y24,2)</f>
        <v>0</v>
      </c>
      <c r="H88" s="40">
        <f>ROUND((SmtRes!AA24+SmtRes!AB24+SmtRes!AD24)*SmtRes!Y24*Source!I33,2)</f>
        <v>0</v>
      </c>
      <c r="I88" s="40" t="str">
        <f>Source!BO33</f>
        <v>33-04-003-1</v>
      </c>
      <c r="J88" s="40">
        <f>IF(SmtRes!H24=1,Source!BA33,IF(SmtRes!H24=2,Source!BB33,Source!BC33))</f>
        <v>3.99</v>
      </c>
      <c r="K88" s="40">
        <f>ROUND(IF(SmtRes!H24=1,Source!BA33,IF(SmtRes!H24=2,Source!BB33,Source!BC33))*ROUND((SmtRes!AA24+SmtRes!AB24+SmtRes!AD24)*SmtRes!Y24*Source!I33,2),2)</f>
        <v>0</v>
      </c>
      <c r="L88" s="40"/>
    </row>
    <row r="89" spans="1:12">
      <c r="A89" s="40"/>
      <c r="B89" s="40" t="str">
        <f>SmtRes!I25</f>
        <v>110-9091</v>
      </c>
      <c r="C89" s="40" t="str">
        <f>SmtRes!K25</f>
        <v>Штыри</v>
      </c>
      <c r="D89" s="40" t="str">
        <f>SmtRes!O25</f>
        <v>шт.</v>
      </c>
      <c r="E89" s="40">
        <f>SmtRes!Y25*Source!I33</f>
        <v>0</v>
      </c>
      <c r="F89" s="40" t="str">
        <f>SmtRes!AU25</f>
        <v/>
      </c>
      <c r="G89" s="40">
        <f>ROUND((SmtRes!AA25+SmtRes!AB25+SmtRes!AD25)*SmtRes!Y25,2)</f>
        <v>0</v>
      </c>
      <c r="H89" s="40">
        <f>ROUND((SmtRes!AA25+SmtRes!AB25+SmtRes!AD25)*SmtRes!Y25*Source!I33,2)</f>
        <v>0</v>
      </c>
      <c r="I89" s="40" t="str">
        <f>Source!BO33</f>
        <v>33-04-003-1</v>
      </c>
      <c r="J89" s="40">
        <f>IF(SmtRes!H25=1,Source!BA33,IF(SmtRes!H25=2,Source!BB33,Source!BC33))</f>
        <v>3.99</v>
      </c>
      <c r="K89" s="40">
        <f>ROUND(IF(SmtRes!H25=1,Source!BA33,IF(SmtRes!H25=2,Source!BB33,Source!BC33))*ROUND((SmtRes!AA25+SmtRes!AB25+SmtRes!AD25)*SmtRes!Y25*Source!I33,2),2)</f>
        <v>0</v>
      </c>
      <c r="L89" s="40"/>
    </row>
    <row r="90" spans="1:12">
      <c r="A90" s="40"/>
      <c r="B90" s="40" t="str">
        <f>SmtRes!I26</f>
        <v>110-9126</v>
      </c>
      <c r="C90" s="40" t="str">
        <f>SmtRes!K26</f>
        <v>Металлические плакаты</v>
      </c>
      <c r="D90" s="40" t="str">
        <f>SmtRes!O26</f>
        <v>шт.</v>
      </c>
      <c r="E90" s="40">
        <f>SmtRes!Y26*Source!I33</f>
        <v>1.8</v>
      </c>
      <c r="F90" s="40" t="str">
        <f>SmtRes!AU26</f>
        <v/>
      </c>
      <c r="G90" s="40">
        <f>ROUND((SmtRes!AA26+SmtRes!AB26+SmtRes!AD26)*SmtRes!Y26,2)</f>
        <v>0</v>
      </c>
      <c r="H90" s="40">
        <f>ROUND((SmtRes!AA26+SmtRes!AB26+SmtRes!AD26)*SmtRes!Y26*Source!I33,2)</f>
        <v>0</v>
      </c>
      <c r="I90" s="40" t="str">
        <f>Source!BO33</f>
        <v>33-04-003-1</v>
      </c>
      <c r="J90" s="40">
        <f>IF(SmtRes!H26=1,Source!BA33,IF(SmtRes!H26=2,Source!BB33,Source!BC33))</f>
        <v>3.99</v>
      </c>
      <c r="K90" s="40">
        <f>ROUND(IF(SmtRes!H26=1,Source!BA33,IF(SmtRes!H26=2,Source!BB33,Source!BC33))*ROUND((SmtRes!AA26+SmtRes!AB26+SmtRes!AD26)*SmtRes!Y26*Source!I33,2),2)</f>
        <v>0</v>
      </c>
      <c r="L90" s="40"/>
    </row>
    <row r="91" spans="1:12">
      <c r="A91" s="40"/>
      <c r="B91" s="40" t="str">
        <f>SmtRes!I27</f>
        <v>113-0079</v>
      </c>
      <c r="C91" s="40" t="str">
        <f>SmtRes!K27</f>
        <v>Лак БТ-577</v>
      </c>
      <c r="D91" s="40" t="str">
        <f>SmtRes!O27</f>
        <v>т</v>
      </c>
      <c r="E91" s="40">
        <f>SmtRes!Y27*Source!I33</f>
        <v>1.8000000000000002E-3</v>
      </c>
      <c r="F91" s="40" t="str">
        <f>SmtRes!AU27</f>
        <v/>
      </c>
      <c r="G91" s="40">
        <f>ROUND((SmtRes!AA27+SmtRes!AB27+SmtRes!AD27)*SmtRes!Y27,2)</f>
        <v>1.22</v>
      </c>
      <c r="H91" s="40">
        <f>ROUND((SmtRes!AA27+SmtRes!AB27+SmtRes!AD27)*SmtRes!Y27*Source!I33,2)</f>
        <v>22.04</v>
      </c>
      <c r="I91" s="40" t="str">
        <f>Source!BO33</f>
        <v>33-04-003-1</v>
      </c>
      <c r="J91" s="40">
        <f>IF(SmtRes!H27=1,Source!BA33,IF(SmtRes!H27=2,Source!BB33,Source!BC33))</f>
        <v>3.99</v>
      </c>
      <c r="K91" s="40">
        <f>ROUND(IF(SmtRes!H27=1,Source!BA33,IF(SmtRes!H27=2,Source!BB33,Source!BC33))*ROUND((SmtRes!AA27+SmtRes!AB27+SmtRes!AD27)*SmtRes!Y27*Source!I33,2),2)</f>
        <v>87.94</v>
      </c>
      <c r="L91" s="40"/>
    </row>
    <row r="92" spans="1:12">
      <c r="A92" s="40"/>
      <c r="B92" s="40" t="str">
        <f>SmtRes!I28</f>
        <v>201-9266</v>
      </c>
      <c r="C92" s="40" t="str">
        <f>SmtRes!K28</f>
        <v>Хомуты стальные</v>
      </c>
      <c r="D92" s="40" t="str">
        <f>SmtRes!O28</f>
        <v>кг</v>
      </c>
      <c r="E92" s="40">
        <f>SmtRes!Y28*Source!I33</f>
        <v>0</v>
      </c>
      <c r="F92" s="40" t="str">
        <f>SmtRes!AU28</f>
        <v/>
      </c>
      <c r="G92" s="40">
        <f>ROUND((SmtRes!AA28+SmtRes!AB28+SmtRes!AD28)*SmtRes!Y28,2)</f>
        <v>0</v>
      </c>
      <c r="H92" s="40">
        <f>ROUND((SmtRes!AA28+SmtRes!AB28+SmtRes!AD28)*SmtRes!Y28*Source!I33,2)</f>
        <v>0</v>
      </c>
      <c r="I92" s="40" t="str">
        <f>Source!BO33</f>
        <v>33-04-003-1</v>
      </c>
      <c r="J92" s="40">
        <f>IF(SmtRes!H28=1,Source!BA33,IF(SmtRes!H28=2,Source!BB33,Source!BC33))</f>
        <v>3.99</v>
      </c>
      <c r="K92" s="40">
        <f>ROUND(IF(SmtRes!H28=1,Source!BA33,IF(SmtRes!H28=2,Source!BB33,Source!BC33))*ROUND((SmtRes!AA28+SmtRes!AB28+SmtRes!AD28)*SmtRes!Y28*Source!I33,2),2)</f>
        <v>0</v>
      </c>
      <c r="L92" s="40"/>
    </row>
    <row r="93" spans="1:12">
      <c r="A93" s="40"/>
      <c r="B93" s="40" t="str">
        <f>SmtRes!I29</f>
        <v>201-9285</v>
      </c>
      <c r="C93" s="40" t="str">
        <f>SmtRes!K29</f>
        <v>Траверсы стальные</v>
      </c>
      <c r="D93" s="40" t="str">
        <f>SmtRes!O29</f>
        <v>т</v>
      </c>
      <c r="E93" s="40">
        <f>SmtRes!Y29*Source!I33</f>
        <v>0</v>
      </c>
      <c r="F93" s="40" t="str">
        <f>SmtRes!AU29</f>
        <v/>
      </c>
      <c r="G93" s="40">
        <f>ROUND((SmtRes!AA29+SmtRes!AB29+SmtRes!AD29)*SmtRes!Y29,2)</f>
        <v>0</v>
      </c>
      <c r="H93" s="40">
        <f>ROUND((SmtRes!AA29+SmtRes!AB29+SmtRes!AD29)*SmtRes!Y29*Source!I33,2)</f>
        <v>0</v>
      </c>
      <c r="I93" s="40" t="str">
        <f>Source!BO33</f>
        <v>33-04-003-1</v>
      </c>
      <c r="J93" s="40">
        <f>IF(SmtRes!H29=1,Source!BA33,IF(SmtRes!H29=2,Source!BB33,Source!BC33))</f>
        <v>3.99</v>
      </c>
      <c r="K93" s="40">
        <f>ROUND(IF(SmtRes!H29=1,Source!BA33,IF(SmtRes!H29=2,Source!BB33,Source!BC33))*ROUND((SmtRes!AA29+SmtRes!AB29+SmtRes!AD29)*SmtRes!Y29*Source!I33,2),2)</f>
        <v>0</v>
      </c>
      <c r="L93" s="40"/>
    </row>
    <row r="94" spans="1:12" ht="28.5">
      <c r="A94" s="40"/>
      <c r="B94" s="40" t="str">
        <f>SmtRes!I30</f>
        <v>403-1180</v>
      </c>
      <c r="C94" s="40" t="str">
        <f>SmtRes!K30</f>
        <v>Стойка железобетонная вибрированная для опор</v>
      </c>
      <c r="D94" s="44" t="str">
        <f>SmtRes!O30</f>
        <v>шт.</v>
      </c>
      <c r="E94" s="44">
        <f>SmtRes!Y30*Source!I33</f>
        <v>0</v>
      </c>
      <c r="F94" s="44" t="str">
        <f>SmtRes!AU30</f>
        <v/>
      </c>
      <c r="G94" s="44">
        <f>ROUND((SmtRes!AA30+SmtRes!AB30+SmtRes!AD30)*SmtRes!Y30,2)</f>
        <v>0</v>
      </c>
      <c r="H94" s="44">
        <f>ROUND((SmtRes!AA30+SmtRes!AB30+SmtRes!AD30)*SmtRes!Y30*Source!I33,2)</f>
        <v>0</v>
      </c>
      <c r="I94" s="44" t="str">
        <f>Source!BO33</f>
        <v>33-04-003-1</v>
      </c>
      <c r="J94" s="44">
        <f>IF(SmtRes!H30=1,Source!BA33,IF(SmtRes!H30=2,Source!BB33,Source!BC33))</f>
        <v>3.99</v>
      </c>
      <c r="K94" s="44">
        <f>ROUND(IF(SmtRes!H30=1,Source!BA33,IF(SmtRes!H30=2,Source!BB33,Source!BC33))*ROUND((SmtRes!AA30+SmtRes!AB30+SmtRes!AD30)*SmtRes!Y30*Source!I33,2),2)</f>
        <v>0</v>
      </c>
      <c r="L94" s="44"/>
    </row>
    <row r="95" spans="1:12" s="24" customFormat="1" ht="42.75">
      <c r="A95" s="41" t="str">
        <f>Source!E34</f>
        <v>5</v>
      </c>
      <c r="B95" s="42" t="str">
        <f>CONCATENATE(Source!F34,"                       ", Source!EO34)</f>
        <v xml:space="preserve">33-04-003-2                       </v>
      </c>
      <c r="C95" s="43" t="str">
        <f>Source!G34</f>
        <v>Установка железобетонных опор ВЛ 0,38, 6-10 кВ с траверсами без приставок одностоечных с одним подкосом</v>
      </c>
      <c r="D95" s="45" t="str">
        <f>Source!H34</f>
        <v>шт.</v>
      </c>
      <c r="E95" s="46">
        <v>5</v>
      </c>
      <c r="F95" s="46"/>
      <c r="G95" s="46">
        <f>ROUND(Source!AB34,3)</f>
        <v>482.05599999999998</v>
      </c>
      <c r="H95" s="46">
        <f>ROUND(Source!AB34*Source!I34,3)</f>
        <v>2410.2800000000002</v>
      </c>
      <c r="I95" s="46"/>
      <c r="J95" s="46"/>
      <c r="K95" s="46">
        <f>ROUND(Source!O34,2)</f>
        <v>12499.38</v>
      </c>
      <c r="L95" s="46"/>
    </row>
    <row r="96" spans="1:12">
      <c r="A96" s="27"/>
      <c r="B96" s="27"/>
      <c r="C96" s="17" t="s">
        <v>429</v>
      </c>
      <c r="D96" s="33"/>
      <c r="E96" s="33"/>
      <c r="F96" s="34" t="str">
        <f>IF(Source!DG34="","-",Source!DG34)</f>
        <v>*1,15</v>
      </c>
      <c r="G96" s="33">
        <f>ROUND(Source!AF34,3)</f>
        <v>77.683000000000007</v>
      </c>
      <c r="H96" s="33">
        <f>ROUND(Source!AF34*Source!I34,3)</f>
        <v>388.41500000000002</v>
      </c>
      <c r="I96" s="35" t="str">
        <f>Source!BO34</f>
        <v>33-04-003-2</v>
      </c>
      <c r="J96" s="33">
        <v>12.43</v>
      </c>
      <c r="K96" s="33">
        <f>ROUND(Source!S34,2)</f>
        <v>4828</v>
      </c>
      <c r="L96" s="33"/>
    </row>
    <row r="97" spans="1:12">
      <c r="A97" s="27"/>
      <c r="B97" s="27"/>
      <c r="C97" s="17" t="s">
        <v>430</v>
      </c>
      <c r="D97" s="33"/>
      <c r="E97" s="33"/>
      <c r="F97" s="34" t="str">
        <f>IF(Source!DE34="","-",Source!DE34)</f>
        <v>*1,15</v>
      </c>
      <c r="G97" s="33">
        <f>ROUND(Source!AD34,3)</f>
        <v>395.85300000000001</v>
      </c>
      <c r="H97" s="33">
        <f>ROUND(Source!AD34*Source!I34,3)</f>
        <v>1979.2650000000001</v>
      </c>
      <c r="I97" s="35"/>
      <c r="J97" s="33">
        <v>3.79</v>
      </c>
      <c r="K97" s="33">
        <f>ROUND(Source!Q34,2)</f>
        <v>7501.41</v>
      </c>
      <c r="L97" s="33"/>
    </row>
    <row r="98" spans="1:12">
      <c r="A98" s="27"/>
      <c r="B98" s="27"/>
      <c r="C98" s="17" t="s">
        <v>431</v>
      </c>
      <c r="D98" s="33"/>
      <c r="E98" s="33"/>
      <c r="F98" s="34" t="str">
        <f>IF(Source!DF34="","-",Source!DF34)</f>
        <v>*1,15</v>
      </c>
      <c r="G98" s="33">
        <f>ROUND(Source!AE34,3)</f>
        <v>23.931999999999999</v>
      </c>
      <c r="H98" s="33">
        <f>ROUND(Source!AE34*Source!I34,3)</f>
        <v>119.66</v>
      </c>
      <c r="I98" s="35"/>
      <c r="J98" s="33">
        <v>12.43</v>
      </c>
      <c r="K98" s="33">
        <f>ROUND(Source!R34,2)</f>
        <v>1487.37</v>
      </c>
      <c r="L98" s="33"/>
    </row>
    <row r="99" spans="1:12">
      <c r="A99" s="27"/>
      <c r="B99" s="27"/>
      <c r="C99" s="17" t="s">
        <v>432</v>
      </c>
      <c r="D99" s="33"/>
      <c r="E99" s="33"/>
      <c r="F99" s="34" t="str">
        <f>IF(Source!DD34="","-",Source!DD34)</f>
        <v>-</v>
      </c>
      <c r="G99" s="33">
        <f>ROUND(Source!AC34,3)</f>
        <v>8.52</v>
      </c>
      <c r="H99" s="33">
        <f>ROUND(Source!AC34*Source!I34,3)</f>
        <v>42.6</v>
      </c>
      <c r="I99" s="35"/>
      <c r="J99" s="33">
        <v>3.99</v>
      </c>
      <c r="K99" s="33">
        <f>ROUND(Source!P34,2)</f>
        <v>169.97</v>
      </c>
      <c r="L99" s="33"/>
    </row>
    <row r="100" spans="1:12">
      <c r="A100" s="27"/>
      <c r="B100" s="27"/>
      <c r="C100" s="17" t="s">
        <v>433</v>
      </c>
      <c r="D100" s="33"/>
      <c r="E100" s="33">
        <f>ROUND(Source!AH34,2)</f>
        <v>9.09</v>
      </c>
      <c r="F100" s="33"/>
      <c r="G100" s="33"/>
      <c r="H100" s="33"/>
      <c r="I100" s="33"/>
      <c r="J100" s="33"/>
      <c r="K100" s="33"/>
      <c r="L100" s="33">
        <f>ROUND(Source!U34,2)</f>
        <v>45.43</v>
      </c>
    </row>
    <row r="101" spans="1:12">
      <c r="A101" s="27"/>
      <c r="B101" s="27"/>
      <c r="C101" s="17" t="s">
        <v>434</v>
      </c>
      <c r="D101" s="33"/>
      <c r="E101" s="36" t="str">
        <f>CONCATENATE(Source!BZ34,"%")</f>
        <v>105%</v>
      </c>
      <c r="F101" s="33"/>
      <c r="G101" s="33">
        <f>ROUND((Source!AO34+ Source!AN34)*Source!AT34/100,3)</f>
        <v>78.64</v>
      </c>
      <c r="H101" s="33">
        <f>ROUND((Source!AE34+ Source!AF34)*Source!AT34/100*Source!I34,2)</f>
        <v>452.19</v>
      </c>
      <c r="I101" s="33"/>
      <c r="J101" s="33" t="str">
        <f>CONCATENATE(Source!AT34,"%")</f>
        <v>89%</v>
      </c>
      <c r="K101" s="33">
        <f>ROUND(Source!X34,2)</f>
        <v>5620.68</v>
      </c>
      <c r="L101" s="33"/>
    </row>
    <row r="102" spans="1:12">
      <c r="A102" s="27"/>
      <c r="B102" s="27"/>
      <c r="C102" s="17" t="s">
        <v>435</v>
      </c>
      <c r="D102" s="37"/>
      <c r="E102" s="38" t="str">
        <f>CONCATENATE(Source!CA34,"%")</f>
        <v>60%</v>
      </c>
      <c r="F102" s="37"/>
      <c r="G102" s="37">
        <f>ROUND((Source!AO34+ Source!AN34)*Source!AU34/100,3)</f>
        <v>42.412999999999997</v>
      </c>
      <c r="H102" s="37">
        <f>ROUND((Source!AE34+ Source!AF34)*Source!AU34/100*Source!I34,2)</f>
        <v>243.88</v>
      </c>
      <c r="I102" s="37"/>
      <c r="J102" s="37" t="str">
        <f>CONCATENATE(Source!AU34,"%")</f>
        <v>48%</v>
      </c>
      <c r="K102" s="37">
        <f>ROUND(Source!Y34,2)</f>
        <v>3031.38</v>
      </c>
      <c r="L102" s="37"/>
    </row>
    <row r="103" spans="1:12">
      <c r="A103" s="27"/>
      <c r="B103" s="27"/>
      <c r="C103" s="17"/>
      <c r="D103" s="39"/>
      <c r="E103" s="39"/>
      <c r="F103" s="39"/>
      <c r="G103" s="39">
        <f>ROUND((Source!AO34+ Source!AN34)/100*(Source!AT34+Source!AU34)+Source!AK34,2)</f>
        <v>581.6</v>
      </c>
      <c r="H103" s="39">
        <f>ROUND(Source!DY34,2)</f>
        <v>3106.34</v>
      </c>
      <c r="I103" s="39"/>
      <c r="J103" s="39"/>
      <c r="K103" s="39">
        <f>ROUND(Source!O34+Source!X34+Source!Y34,2)</f>
        <v>21151.439999999999</v>
      </c>
      <c r="L103" s="39">
        <f>ROUND(Source!U34,2)</f>
        <v>45.43</v>
      </c>
    </row>
    <row r="104" spans="1:12">
      <c r="A104" s="40"/>
      <c r="B104" s="40" t="str">
        <f>SmtRes!I31</f>
        <v>1-1033-69</v>
      </c>
      <c r="C104" s="40" t="str">
        <f>SmtRes!K31</f>
        <v>Рабочий строитель среднего разряда 3,3</v>
      </c>
      <c r="D104" s="40" t="str">
        <f>SmtRes!O31</f>
        <v>чел.-ч</v>
      </c>
      <c r="E104" s="40">
        <f>SmtRes!Y31*Source!I34</f>
        <v>45.424999999999997</v>
      </c>
      <c r="F104" s="40" t="str">
        <f>SmtRes!AU31</f>
        <v>*1,15</v>
      </c>
      <c r="G104" s="40">
        <f>ROUND((SmtRes!AA31+SmtRes!AB31+SmtRes!AD31)*SmtRes!Y31,2)</f>
        <v>77.680000000000007</v>
      </c>
      <c r="H104" s="40">
        <f>ROUND((SmtRes!AA31+SmtRes!AB31+SmtRes!AD31)*SmtRes!Y31*Source!I34,2)</f>
        <v>388.38</v>
      </c>
      <c r="I104" s="40" t="str">
        <f>Source!BO34</f>
        <v>33-04-003-2</v>
      </c>
      <c r="J104" s="40">
        <f>IF(SmtRes!H31=1,Source!BA34,IF(SmtRes!H31=2,Source!BB34,Source!BC34))</f>
        <v>12.43</v>
      </c>
      <c r="K104" s="40">
        <f>ROUND(IF(SmtRes!H31=1,Source!BA34,IF(SmtRes!H31=2,Source!BB34,Source!BC34))*ROUND((SmtRes!AA31+SmtRes!AB31+SmtRes!AD31)*SmtRes!Y31*Source!I34,2),2)</f>
        <v>4827.5600000000004</v>
      </c>
      <c r="L104" s="40"/>
    </row>
    <row r="105" spans="1:12">
      <c r="A105" s="40"/>
      <c r="B105" s="40" t="str">
        <f>SmtRes!I32</f>
        <v>2</v>
      </c>
      <c r="C105" s="40" t="str">
        <f>SmtRes!K32</f>
        <v>Затраты труда машинистов</v>
      </c>
      <c r="D105" s="40" t="str">
        <f>SmtRes!O32</f>
        <v>чел.час</v>
      </c>
      <c r="E105" s="40">
        <f>SmtRes!Y32*Source!I34</f>
        <v>10.694999999999999</v>
      </c>
      <c r="F105" s="40" t="str">
        <f>SmtRes!AU32</f>
        <v>*1,15</v>
      </c>
      <c r="G105" s="40">
        <f>ROUND((SmtRes!AA32+SmtRes!AB32+SmtRes!AD32)*SmtRes!Y32,2)</f>
        <v>0</v>
      </c>
      <c r="H105" s="40">
        <f>ROUND((SmtRes!AA32+SmtRes!AB32+SmtRes!AD32)*SmtRes!Y32*Source!I34,2)</f>
        <v>0</v>
      </c>
      <c r="I105" s="40" t="str">
        <f>Source!BO34</f>
        <v>33-04-003-2</v>
      </c>
      <c r="J105" s="40">
        <f>IF(SmtRes!H32=1,Source!BA34,IF(SmtRes!H32=2,Source!BB34,Source!BC34))</f>
        <v>12.43</v>
      </c>
      <c r="K105" s="40">
        <f>ROUND(IF(SmtRes!H32=1,Source!BA34,IF(SmtRes!H32=2,Source!BB34,Source!BC34))*ROUND((SmtRes!AA32+SmtRes!AB32+SmtRes!AD32)*SmtRes!Y32*Source!I34,2),2)</f>
        <v>0</v>
      </c>
      <c r="L105" s="40"/>
    </row>
    <row r="106" spans="1:12" ht="28.5">
      <c r="A106" s="40"/>
      <c r="B106" s="40" t="str">
        <f>SmtRes!I33</f>
        <v>160402</v>
      </c>
      <c r="C106" s="40" t="str">
        <f>SmtRes!K33</f>
        <v>Машины бурильно-крановые: на автомобиле, глубина бурения 3,5 м</v>
      </c>
      <c r="D106" s="40" t="str">
        <f>SmtRes!O33</f>
        <v>маш.-ч</v>
      </c>
      <c r="E106" s="40">
        <f>SmtRes!Y33*Source!I34</f>
        <v>10.694999999999999</v>
      </c>
      <c r="F106" s="40" t="str">
        <f>SmtRes!AU33</f>
        <v>*1,15</v>
      </c>
      <c r="G106" s="40">
        <f>ROUND((SmtRes!AA33+SmtRes!AB33+SmtRes!AD33)*SmtRes!Y33,2)</f>
        <v>353.71</v>
      </c>
      <c r="H106" s="40">
        <f>ROUND((SmtRes!AA33+SmtRes!AB33+SmtRes!AD33)*SmtRes!Y33*Source!I34,2)</f>
        <v>1768.53</v>
      </c>
      <c r="I106" s="40" t="str">
        <f>Source!BO34</f>
        <v>33-04-003-2</v>
      </c>
      <c r="J106" s="40">
        <f>IF(SmtRes!H33=1,Source!BA34,IF(SmtRes!H33=2,Source!BB34,Source!BC34))</f>
        <v>3.79</v>
      </c>
      <c r="K106" s="40">
        <f>ROUND(IF(SmtRes!H33=1,Source!BA34,IF(SmtRes!H33=2,Source!BB34,Source!BC34))*ROUND((SmtRes!AA33+SmtRes!AB33+SmtRes!AD33)*SmtRes!Y33*Source!I34,2),2)</f>
        <v>6702.73</v>
      </c>
      <c r="L106" s="40"/>
    </row>
    <row r="107" spans="1:12" ht="28.5">
      <c r="A107" s="40"/>
      <c r="B107" s="40" t="str">
        <f>SmtRes!I34</f>
        <v>400001</v>
      </c>
      <c r="C107" s="40" t="str">
        <f>SmtRes!K34</f>
        <v>Автомобили бортовые, грузоподъемность: до 5 т</v>
      </c>
      <c r="D107" s="40" t="str">
        <f>SmtRes!O34</f>
        <v>маш.-ч</v>
      </c>
      <c r="E107" s="40">
        <f>SmtRes!Y34*Source!I34</f>
        <v>2.2999999999999998</v>
      </c>
      <c r="F107" s="40" t="str">
        <f>SmtRes!AU34</f>
        <v>*1,15</v>
      </c>
      <c r="G107" s="40">
        <f>ROUND((SmtRes!AA34+SmtRes!AB34+SmtRes!AD34)*SmtRes!Y34,2)</f>
        <v>42.15</v>
      </c>
      <c r="H107" s="40">
        <f>ROUND((SmtRes!AA34+SmtRes!AB34+SmtRes!AD34)*SmtRes!Y34*Source!I34,2)</f>
        <v>210.73</v>
      </c>
      <c r="I107" s="40" t="str">
        <f>Source!BO34</f>
        <v>33-04-003-2</v>
      </c>
      <c r="J107" s="40">
        <f>IF(SmtRes!H34=1,Source!BA34,IF(SmtRes!H34=2,Source!BB34,Source!BC34))</f>
        <v>3.79</v>
      </c>
      <c r="K107" s="40">
        <f>ROUND(IF(SmtRes!H34=1,Source!BA34,IF(SmtRes!H34=2,Source!BB34,Source!BC34))*ROUND((SmtRes!AA34+SmtRes!AB34+SmtRes!AD34)*SmtRes!Y34*Source!I34,2),2)</f>
        <v>798.67</v>
      </c>
      <c r="L107" s="40"/>
    </row>
    <row r="108" spans="1:12" ht="28.5">
      <c r="A108" s="40"/>
      <c r="B108" s="40" t="str">
        <f>SmtRes!I35</f>
        <v>101-0404</v>
      </c>
      <c r="C108" s="40" t="str">
        <f>SmtRes!K35</f>
        <v>Краска для наружных работ черная, марок МА-015, ПФ-014</v>
      </c>
      <c r="D108" s="40" t="str">
        <f>SmtRes!O35</f>
        <v>т</v>
      </c>
      <c r="E108" s="40">
        <f>SmtRes!Y35*Source!I34</f>
        <v>2E-3</v>
      </c>
      <c r="F108" s="40" t="str">
        <f>SmtRes!AU35</f>
        <v/>
      </c>
      <c r="G108" s="40">
        <f>ROUND((SmtRes!AA35+SmtRes!AB35+SmtRes!AD35)*SmtRes!Y35,2)</f>
        <v>5.87</v>
      </c>
      <c r="H108" s="40">
        <f>ROUND((SmtRes!AA35+SmtRes!AB35+SmtRes!AD35)*SmtRes!Y35*Source!I34,2)</f>
        <v>29.36</v>
      </c>
      <c r="I108" s="40" t="str">
        <f>Source!BO34</f>
        <v>33-04-003-2</v>
      </c>
      <c r="J108" s="40">
        <f>IF(SmtRes!H35=1,Source!BA34,IF(SmtRes!H35=2,Source!BB34,Source!BC34))</f>
        <v>3.99</v>
      </c>
      <c r="K108" s="40">
        <f>ROUND(IF(SmtRes!H35=1,Source!BA34,IF(SmtRes!H35=2,Source!BB34,Source!BC34))*ROUND((SmtRes!AA35+SmtRes!AB35+SmtRes!AD35)*SmtRes!Y35*Source!I34,2),2)</f>
        <v>117.15</v>
      </c>
      <c r="L108" s="40"/>
    </row>
    <row r="109" spans="1:12">
      <c r="A109" s="40"/>
      <c r="B109" s="40" t="str">
        <f>SmtRes!I36</f>
        <v>101-0962</v>
      </c>
      <c r="C109" s="40" t="str">
        <f>SmtRes!K36</f>
        <v>Смазка солидол жировой марки «Ж»</v>
      </c>
      <c r="D109" s="40" t="str">
        <f>SmtRes!O36</f>
        <v>т</v>
      </c>
      <c r="E109" s="40">
        <f>SmtRes!Y36*Source!I34</f>
        <v>1.5000000000000001E-4</v>
      </c>
      <c r="F109" s="40" t="str">
        <f>SmtRes!AU36</f>
        <v/>
      </c>
      <c r="G109" s="40">
        <f>ROUND((SmtRes!AA36+SmtRes!AB36+SmtRes!AD36)*SmtRes!Y36,2)</f>
        <v>0.28999999999999998</v>
      </c>
      <c r="H109" s="40">
        <f>ROUND((SmtRes!AA36+SmtRes!AB36+SmtRes!AD36)*SmtRes!Y36*Source!I34,2)</f>
        <v>1.45</v>
      </c>
      <c r="I109" s="40" t="str">
        <f>Source!BO34</f>
        <v>33-04-003-2</v>
      </c>
      <c r="J109" s="40">
        <f>IF(SmtRes!H36=1,Source!BA34,IF(SmtRes!H36=2,Source!BB34,Source!BC34))</f>
        <v>3.99</v>
      </c>
      <c r="K109" s="40">
        <f>ROUND(IF(SmtRes!H36=1,Source!BA34,IF(SmtRes!H36=2,Source!BB34,Source!BC34))*ROUND((SmtRes!AA36+SmtRes!AB36+SmtRes!AD36)*SmtRes!Y36*Source!I34,2),2)</f>
        <v>5.79</v>
      </c>
      <c r="L109" s="40"/>
    </row>
    <row r="110" spans="1:12">
      <c r="A110" s="40"/>
      <c r="B110" s="40" t="str">
        <f>SmtRes!I37</f>
        <v>101-1714</v>
      </c>
      <c r="C110" s="40" t="str">
        <f>SmtRes!K37</f>
        <v>Болты с гайками и шайбами строительные</v>
      </c>
      <c r="D110" s="40" t="str">
        <f>SmtRes!O37</f>
        <v>т</v>
      </c>
      <c r="E110" s="40">
        <f>SmtRes!Y37*Source!I34</f>
        <v>0</v>
      </c>
      <c r="F110" s="40" t="str">
        <f>SmtRes!AU37</f>
        <v/>
      </c>
      <c r="G110" s="40">
        <f>ROUND((SmtRes!AA37+SmtRes!AB37+SmtRes!AD37)*SmtRes!Y37,2)</f>
        <v>0</v>
      </c>
      <c r="H110" s="40">
        <f>ROUND((SmtRes!AA37+SmtRes!AB37+SmtRes!AD37)*SmtRes!Y37*Source!I34,2)</f>
        <v>0</v>
      </c>
      <c r="I110" s="40" t="str">
        <f>Source!BO34</f>
        <v>33-04-003-2</v>
      </c>
      <c r="J110" s="40">
        <f>IF(SmtRes!H37=1,Source!BA34,IF(SmtRes!H37=2,Source!BB34,Source!BC34))</f>
        <v>3.99</v>
      </c>
      <c r="K110" s="40">
        <f>ROUND(IF(SmtRes!H37=1,Source!BA34,IF(SmtRes!H37=2,Source!BB34,Source!BC34))*ROUND((SmtRes!AA37+SmtRes!AB37+SmtRes!AD37)*SmtRes!Y37*Source!I34,2),2)</f>
        <v>0</v>
      </c>
      <c r="L110" s="40"/>
    </row>
    <row r="111" spans="1:12">
      <c r="A111" s="40"/>
      <c r="B111" s="40" t="str">
        <f>SmtRes!I38</f>
        <v>101-1757</v>
      </c>
      <c r="C111" s="40" t="str">
        <f>SmtRes!K38</f>
        <v>Ветошь</v>
      </c>
      <c r="D111" s="40" t="str">
        <f>SmtRes!O38</f>
        <v>кг</v>
      </c>
      <c r="E111" s="40">
        <f>SmtRes!Y38*Source!I34</f>
        <v>0.1</v>
      </c>
      <c r="F111" s="40" t="str">
        <f>SmtRes!AU38</f>
        <v/>
      </c>
      <c r="G111" s="40">
        <f>ROUND((SmtRes!AA38+SmtRes!AB38+SmtRes!AD38)*SmtRes!Y38,2)</f>
        <v>0.04</v>
      </c>
      <c r="H111" s="40">
        <f>ROUND((SmtRes!AA38+SmtRes!AB38+SmtRes!AD38)*SmtRes!Y38*Source!I34,2)</f>
        <v>0.19</v>
      </c>
      <c r="I111" s="40" t="str">
        <f>Source!BO34</f>
        <v>33-04-003-2</v>
      </c>
      <c r="J111" s="40">
        <f>IF(SmtRes!H38=1,Source!BA34,IF(SmtRes!H38=2,Source!BB34,Source!BC34))</f>
        <v>3.99</v>
      </c>
      <c r="K111" s="40">
        <f>ROUND(IF(SmtRes!H38=1,Source!BA34,IF(SmtRes!H38=2,Source!BB34,Source!BC34))*ROUND((SmtRes!AA38+SmtRes!AB38+SmtRes!AD38)*SmtRes!Y38*Source!I34,2),2)</f>
        <v>0.76</v>
      </c>
      <c r="L111" s="40"/>
    </row>
    <row r="112" spans="1:12">
      <c r="A112" s="40"/>
      <c r="B112" s="40" t="str">
        <f>SmtRes!I39</f>
        <v>101-2349</v>
      </c>
      <c r="C112" s="40" t="str">
        <f>SmtRes!K39</f>
        <v>Смазка ЗЭС</v>
      </c>
      <c r="D112" s="40" t="str">
        <f>SmtRes!O39</f>
        <v>кг</v>
      </c>
      <c r="E112" s="40">
        <f>SmtRes!Y39*Source!I34</f>
        <v>0.5</v>
      </c>
      <c r="F112" s="40" t="str">
        <f>SmtRes!AU39</f>
        <v/>
      </c>
      <c r="G112" s="40">
        <f>ROUND((SmtRes!AA39+SmtRes!AB39+SmtRes!AD39)*SmtRes!Y39,2)</f>
        <v>1.1000000000000001</v>
      </c>
      <c r="H112" s="40">
        <f>ROUND((SmtRes!AA39+SmtRes!AB39+SmtRes!AD39)*SmtRes!Y39*Source!I34,2)</f>
        <v>5.5</v>
      </c>
      <c r="I112" s="40" t="str">
        <f>Source!BO34</f>
        <v>33-04-003-2</v>
      </c>
      <c r="J112" s="40">
        <f>IF(SmtRes!H39=1,Source!BA34,IF(SmtRes!H39=2,Source!BB34,Source!BC34))</f>
        <v>3.99</v>
      </c>
      <c r="K112" s="40">
        <f>ROUND(IF(SmtRes!H39=1,Source!BA34,IF(SmtRes!H39=2,Source!BB34,Source!BC34))*ROUND((SmtRes!AA39+SmtRes!AB39+SmtRes!AD39)*SmtRes!Y39*Source!I34,2),2)</f>
        <v>21.95</v>
      </c>
      <c r="L112" s="40"/>
    </row>
    <row r="113" spans="1:12">
      <c r="A113" s="40"/>
      <c r="B113" s="40" t="str">
        <f>SmtRes!I40</f>
        <v>101-9341</v>
      </c>
      <c r="C113" s="40" t="str">
        <f>SmtRes!K40</f>
        <v>Сталь стержневая диаметром до 10 мм</v>
      </c>
      <c r="D113" s="40" t="str">
        <f>SmtRes!O40</f>
        <v>т</v>
      </c>
      <c r="E113" s="40">
        <f>SmtRes!Y40*Source!I34</f>
        <v>0</v>
      </c>
      <c r="F113" s="40" t="str">
        <f>SmtRes!AU40</f>
        <v/>
      </c>
      <c r="G113" s="40">
        <f>ROUND((SmtRes!AA40+SmtRes!AB40+SmtRes!AD40)*SmtRes!Y40,2)</f>
        <v>0</v>
      </c>
      <c r="H113" s="40">
        <f>ROUND((SmtRes!AA40+SmtRes!AB40+SmtRes!AD40)*SmtRes!Y40*Source!I34,2)</f>
        <v>0</v>
      </c>
      <c r="I113" s="40" t="str">
        <f>Source!BO34</f>
        <v>33-04-003-2</v>
      </c>
      <c r="J113" s="40">
        <f>IF(SmtRes!H40=1,Source!BA34,IF(SmtRes!H40=2,Source!BB34,Source!BC34))</f>
        <v>3.99</v>
      </c>
      <c r="K113" s="40">
        <f>ROUND(IF(SmtRes!H40=1,Source!BA34,IF(SmtRes!H40=2,Source!BB34,Source!BC34))*ROUND((SmtRes!AA40+SmtRes!AB40+SmtRes!AD40)*SmtRes!Y40*Source!I34,2),2)</f>
        <v>0</v>
      </c>
      <c r="L113" s="40"/>
    </row>
    <row r="114" spans="1:12">
      <c r="A114" s="40"/>
      <c r="B114" s="40" t="str">
        <f>SmtRes!I41</f>
        <v>110-9030</v>
      </c>
      <c r="C114" s="40" t="str">
        <f>SmtRes!K41</f>
        <v>Изоляторы штыревые</v>
      </c>
      <c r="D114" s="40" t="str">
        <f>SmtRes!O41</f>
        <v>шт.</v>
      </c>
      <c r="E114" s="40">
        <f>SmtRes!Y41*Source!I34</f>
        <v>0</v>
      </c>
      <c r="F114" s="40" t="str">
        <f>SmtRes!AU41</f>
        <v/>
      </c>
      <c r="G114" s="40">
        <f>ROUND((SmtRes!AA41+SmtRes!AB41+SmtRes!AD41)*SmtRes!Y41,2)</f>
        <v>0</v>
      </c>
      <c r="H114" s="40">
        <f>ROUND((SmtRes!AA41+SmtRes!AB41+SmtRes!AD41)*SmtRes!Y41*Source!I34,2)</f>
        <v>0</v>
      </c>
      <c r="I114" s="40" t="str">
        <f>Source!BO34</f>
        <v>33-04-003-2</v>
      </c>
      <c r="J114" s="40">
        <f>IF(SmtRes!H41=1,Source!BA34,IF(SmtRes!H41=2,Source!BB34,Source!BC34))</f>
        <v>3.99</v>
      </c>
      <c r="K114" s="40">
        <f>ROUND(IF(SmtRes!H41=1,Source!BA34,IF(SmtRes!H41=2,Source!BB34,Source!BC34))*ROUND((SmtRes!AA41+SmtRes!AB41+SmtRes!AD41)*SmtRes!Y41*Source!I34,2),2)</f>
        <v>0</v>
      </c>
      <c r="L114" s="40"/>
    </row>
    <row r="115" spans="1:12">
      <c r="A115" s="40"/>
      <c r="B115" s="40" t="str">
        <f>SmtRes!I42</f>
        <v>110-9091</v>
      </c>
      <c r="C115" s="40" t="str">
        <f>SmtRes!K42</f>
        <v>Штыри</v>
      </c>
      <c r="D115" s="40" t="str">
        <f>SmtRes!O42</f>
        <v>шт.</v>
      </c>
      <c r="E115" s="40">
        <f>SmtRes!Y42*Source!I34</f>
        <v>0</v>
      </c>
      <c r="F115" s="40" t="str">
        <f>SmtRes!AU42</f>
        <v/>
      </c>
      <c r="G115" s="40">
        <f>ROUND((SmtRes!AA42+SmtRes!AB42+SmtRes!AD42)*SmtRes!Y42,2)</f>
        <v>0</v>
      </c>
      <c r="H115" s="40">
        <f>ROUND((SmtRes!AA42+SmtRes!AB42+SmtRes!AD42)*SmtRes!Y42*Source!I34,2)</f>
        <v>0</v>
      </c>
      <c r="I115" s="40" t="str">
        <f>Source!BO34</f>
        <v>33-04-003-2</v>
      </c>
      <c r="J115" s="40">
        <f>IF(SmtRes!H42=1,Source!BA34,IF(SmtRes!H42=2,Source!BB34,Source!BC34))</f>
        <v>3.99</v>
      </c>
      <c r="K115" s="40">
        <f>ROUND(IF(SmtRes!H42=1,Source!BA34,IF(SmtRes!H42=2,Source!BB34,Source!BC34))*ROUND((SmtRes!AA42+SmtRes!AB42+SmtRes!AD42)*SmtRes!Y42*Source!I34,2),2)</f>
        <v>0</v>
      </c>
      <c r="L115" s="40"/>
    </row>
    <row r="116" spans="1:12">
      <c r="A116" s="40"/>
      <c r="B116" s="40" t="str">
        <f>SmtRes!I43</f>
        <v>110-9126</v>
      </c>
      <c r="C116" s="40" t="str">
        <f>SmtRes!K43</f>
        <v>Металлические плакаты</v>
      </c>
      <c r="D116" s="40" t="str">
        <f>SmtRes!O43</f>
        <v>шт.</v>
      </c>
      <c r="E116" s="40">
        <f>SmtRes!Y43*Source!I34</f>
        <v>0.5</v>
      </c>
      <c r="F116" s="40" t="str">
        <f>SmtRes!AU43</f>
        <v/>
      </c>
      <c r="G116" s="40">
        <f>ROUND((SmtRes!AA43+SmtRes!AB43+SmtRes!AD43)*SmtRes!Y43,2)</f>
        <v>0</v>
      </c>
      <c r="H116" s="40">
        <f>ROUND((SmtRes!AA43+SmtRes!AB43+SmtRes!AD43)*SmtRes!Y43*Source!I34,2)</f>
        <v>0</v>
      </c>
      <c r="I116" s="40" t="str">
        <f>Source!BO34</f>
        <v>33-04-003-2</v>
      </c>
      <c r="J116" s="40">
        <f>IF(SmtRes!H43=1,Source!BA34,IF(SmtRes!H43=2,Source!BB34,Source!BC34))</f>
        <v>3.99</v>
      </c>
      <c r="K116" s="40">
        <f>ROUND(IF(SmtRes!H43=1,Source!BA34,IF(SmtRes!H43=2,Source!BB34,Source!BC34))*ROUND((SmtRes!AA43+SmtRes!AB43+SmtRes!AD43)*SmtRes!Y43*Source!I34,2),2)</f>
        <v>0</v>
      </c>
      <c r="L116" s="40"/>
    </row>
    <row r="117" spans="1:12">
      <c r="A117" s="40"/>
      <c r="B117" s="40" t="str">
        <f>SmtRes!I44</f>
        <v>113-0079</v>
      </c>
      <c r="C117" s="40" t="str">
        <f>SmtRes!K44</f>
        <v>Лак БТ-577</v>
      </c>
      <c r="D117" s="40" t="str">
        <f>SmtRes!O44</f>
        <v>т</v>
      </c>
      <c r="E117" s="40">
        <f>SmtRes!Y44*Source!I34</f>
        <v>5.0000000000000001E-4</v>
      </c>
      <c r="F117" s="40" t="str">
        <f>SmtRes!AU44</f>
        <v/>
      </c>
      <c r="G117" s="40">
        <f>ROUND((SmtRes!AA44+SmtRes!AB44+SmtRes!AD44)*SmtRes!Y44,2)</f>
        <v>1.22</v>
      </c>
      <c r="H117" s="40">
        <f>ROUND((SmtRes!AA44+SmtRes!AB44+SmtRes!AD44)*SmtRes!Y44*Source!I34,2)</f>
        <v>6.12</v>
      </c>
      <c r="I117" s="40" t="str">
        <f>Source!BO34</f>
        <v>33-04-003-2</v>
      </c>
      <c r="J117" s="40">
        <f>IF(SmtRes!H44=1,Source!BA34,IF(SmtRes!H44=2,Source!BB34,Source!BC34))</f>
        <v>3.99</v>
      </c>
      <c r="K117" s="40">
        <f>ROUND(IF(SmtRes!H44=1,Source!BA34,IF(SmtRes!H44=2,Source!BB34,Source!BC34))*ROUND((SmtRes!AA44+SmtRes!AB44+SmtRes!AD44)*SmtRes!Y44*Source!I34,2),2)</f>
        <v>24.42</v>
      </c>
      <c r="L117" s="40"/>
    </row>
    <row r="118" spans="1:12">
      <c r="A118" s="40"/>
      <c r="B118" s="40" t="str">
        <f>SmtRes!I45</f>
        <v>201-9261</v>
      </c>
      <c r="C118" s="40" t="str">
        <f>SmtRes!K45</f>
        <v>Детали крепления стальные</v>
      </c>
      <c r="D118" s="40" t="str">
        <f>SmtRes!O45</f>
        <v>кг</v>
      </c>
      <c r="E118" s="40">
        <f>SmtRes!Y45*Source!I34</f>
        <v>0</v>
      </c>
      <c r="F118" s="40" t="str">
        <f>SmtRes!AU45</f>
        <v/>
      </c>
      <c r="G118" s="40">
        <f>ROUND((SmtRes!AA45+SmtRes!AB45+SmtRes!AD45)*SmtRes!Y45,2)</f>
        <v>0</v>
      </c>
      <c r="H118" s="40">
        <f>ROUND((SmtRes!AA45+SmtRes!AB45+SmtRes!AD45)*SmtRes!Y45*Source!I34,2)</f>
        <v>0</v>
      </c>
      <c r="I118" s="40" t="str">
        <f>Source!BO34</f>
        <v>33-04-003-2</v>
      </c>
      <c r="J118" s="40">
        <f>IF(SmtRes!H45=1,Source!BA34,IF(SmtRes!H45=2,Source!BB34,Source!BC34))</f>
        <v>3.99</v>
      </c>
      <c r="K118" s="40">
        <f>ROUND(IF(SmtRes!H45=1,Source!BA34,IF(SmtRes!H45=2,Source!BB34,Source!BC34))*ROUND((SmtRes!AA45+SmtRes!AB45+SmtRes!AD45)*SmtRes!Y45*Source!I34,2),2)</f>
        <v>0</v>
      </c>
      <c r="L118" s="40"/>
    </row>
    <row r="119" spans="1:12">
      <c r="A119" s="40"/>
      <c r="B119" s="40" t="str">
        <f>SmtRes!I46</f>
        <v>201-9266</v>
      </c>
      <c r="C119" s="40" t="str">
        <f>SmtRes!K46</f>
        <v>Хомуты стальные</v>
      </c>
      <c r="D119" s="40" t="str">
        <f>SmtRes!O46</f>
        <v>кг</v>
      </c>
      <c r="E119" s="40">
        <f>SmtRes!Y46*Source!I34</f>
        <v>0</v>
      </c>
      <c r="F119" s="40" t="str">
        <f>SmtRes!AU46</f>
        <v/>
      </c>
      <c r="G119" s="40">
        <f>ROUND((SmtRes!AA46+SmtRes!AB46+SmtRes!AD46)*SmtRes!Y46,2)</f>
        <v>0</v>
      </c>
      <c r="H119" s="40">
        <f>ROUND((SmtRes!AA46+SmtRes!AB46+SmtRes!AD46)*SmtRes!Y46*Source!I34,2)</f>
        <v>0</v>
      </c>
      <c r="I119" s="40" t="str">
        <f>Source!BO34</f>
        <v>33-04-003-2</v>
      </c>
      <c r="J119" s="40">
        <f>IF(SmtRes!H46=1,Source!BA34,IF(SmtRes!H46=2,Source!BB34,Source!BC34))</f>
        <v>3.99</v>
      </c>
      <c r="K119" s="40">
        <f>ROUND(IF(SmtRes!H46=1,Source!BA34,IF(SmtRes!H46=2,Source!BB34,Source!BC34))*ROUND((SmtRes!AA46+SmtRes!AB46+SmtRes!AD46)*SmtRes!Y46*Source!I34,2),2)</f>
        <v>0</v>
      </c>
      <c r="L119" s="40"/>
    </row>
    <row r="120" spans="1:12">
      <c r="A120" s="40"/>
      <c r="B120" s="40" t="str">
        <f>SmtRes!I47</f>
        <v>201-9285</v>
      </c>
      <c r="C120" s="40" t="str">
        <f>SmtRes!K47</f>
        <v>Траверсы стальные</v>
      </c>
      <c r="D120" s="40" t="str">
        <f>SmtRes!O47</f>
        <v>т</v>
      </c>
      <c r="E120" s="40">
        <f>SmtRes!Y47*Source!I34</f>
        <v>0</v>
      </c>
      <c r="F120" s="40" t="str">
        <f>SmtRes!AU47</f>
        <v/>
      </c>
      <c r="G120" s="40">
        <f>ROUND((SmtRes!AA47+SmtRes!AB47+SmtRes!AD47)*SmtRes!Y47,2)</f>
        <v>0</v>
      </c>
      <c r="H120" s="40">
        <f>ROUND((SmtRes!AA47+SmtRes!AB47+SmtRes!AD47)*SmtRes!Y47*Source!I34,2)</f>
        <v>0</v>
      </c>
      <c r="I120" s="40" t="str">
        <f>Source!BO34</f>
        <v>33-04-003-2</v>
      </c>
      <c r="J120" s="40">
        <f>IF(SmtRes!H47=1,Source!BA34,IF(SmtRes!H47=2,Source!BB34,Source!BC34))</f>
        <v>3.99</v>
      </c>
      <c r="K120" s="40">
        <f>ROUND(IF(SmtRes!H47=1,Source!BA34,IF(SmtRes!H47=2,Source!BB34,Source!BC34))*ROUND((SmtRes!AA47+SmtRes!AB47+SmtRes!AD47)*SmtRes!Y47*Source!I34,2),2)</f>
        <v>0</v>
      </c>
      <c r="L120" s="40"/>
    </row>
    <row r="121" spans="1:12" ht="28.5">
      <c r="A121" s="40"/>
      <c r="B121" s="40" t="str">
        <f>SmtRes!I48</f>
        <v>403-1180</v>
      </c>
      <c r="C121" s="40" t="str">
        <f>SmtRes!K48</f>
        <v>Стойка железобетонная вибрированная для опор</v>
      </c>
      <c r="D121" s="44" t="str">
        <f>SmtRes!O48</f>
        <v>шт.</v>
      </c>
      <c r="E121" s="44">
        <f>SmtRes!Y48*Source!I34</f>
        <v>0</v>
      </c>
      <c r="F121" s="44" t="str">
        <f>SmtRes!AU48</f>
        <v/>
      </c>
      <c r="G121" s="44">
        <f>ROUND((SmtRes!AA48+SmtRes!AB48+SmtRes!AD48)*SmtRes!Y48,2)</f>
        <v>0</v>
      </c>
      <c r="H121" s="44">
        <f>ROUND((SmtRes!AA48+SmtRes!AB48+SmtRes!AD48)*SmtRes!Y48*Source!I34,2)</f>
        <v>0</v>
      </c>
      <c r="I121" s="44" t="str">
        <f>Source!BO34</f>
        <v>33-04-003-2</v>
      </c>
      <c r="J121" s="44">
        <f>IF(SmtRes!H48=1,Source!BA34,IF(SmtRes!H48=2,Source!BB34,Source!BC34))</f>
        <v>3.99</v>
      </c>
      <c r="K121" s="44">
        <f>ROUND(IF(SmtRes!H48=1,Source!BA34,IF(SmtRes!H48=2,Source!BB34,Source!BC34))*ROUND((SmtRes!AA48+SmtRes!AB48+SmtRes!AD48)*SmtRes!Y48*Source!I34,2),2)</f>
        <v>0</v>
      </c>
      <c r="L121" s="44"/>
    </row>
    <row r="122" spans="1:12" s="24" customFormat="1" ht="42.75">
      <c r="A122" s="41" t="str">
        <f>Source!E35</f>
        <v>6</v>
      </c>
      <c r="B122" s="42" t="str">
        <f>CONCATENATE(Source!F35,"                       ", Source!EO35)</f>
        <v xml:space="preserve">33-04-003-3                       </v>
      </c>
      <c r="C122" s="43" t="str">
        <f>Source!G35</f>
        <v>Установка железобетонных опор ВЛ 0,38, 6-10 кВ с траверсами без приставок одностоечных с двумя подкосами</v>
      </c>
      <c r="D122" s="45" t="str">
        <f>Source!H35</f>
        <v>шт.</v>
      </c>
      <c r="E122" s="46">
        <v>5</v>
      </c>
      <c r="F122" s="46"/>
      <c r="G122" s="46">
        <f>ROUND(Source!AB35,3)</f>
        <v>764.25400000000002</v>
      </c>
      <c r="H122" s="46">
        <f>ROUND(Source!AB35*Source!I35,3)</f>
        <v>3821.27</v>
      </c>
      <c r="I122" s="46"/>
      <c r="J122" s="46"/>
      <c r="K122" s="46">
        <f>ROUND(Source!O35,2)</f>
        <v>19603.16</v>
      </c>
      <c r="L122" s="46"/>
    </row>
    <row r="123" spans="1:12">
      <c r="A123" s="27"/>
      <c r="B123" s="27"/>
      <c r="C123" s="17" t="s">
        <v>429</v>
      </c>
      <c r="D123" s="33"/>
      <c r="E123" s="33"/>
      <c r="F123" s="34" t="str">
        <f>IF(Source!DG35="","-",Source!DG35)</f>
        <v>*1,15</v>
      </c>
      <c r="G123" s="33">
        <f>ROUND(Source!AF35,3)</f>
        <v>119.071</v>
      </c>
      <c r="H123" s="33">
        <f>ROUND(Source!AF35*Source!I35,3)</f>
        <v>595.35500000000002</v>
      </c>
      <c r="I123" s="35" t="str">
        <f>Source!BO35</f>
        <v>33-04-003-3</v>
      </c>
      <c r="J123" s="33">
        <v>12.43</v>
      </c>
      <c r="K123" s="33">
        <f>ROUND(Source!S35,2)</f>
        <v>7400.26</v>
      </c>
      <c r="L123" s="33"/>
    </row>
    <row r="124" spans="1:12">
      <c r="A124" s="27"/>
      <c r="B124" s="27"/>
      <c r="C124" s="17" t="s">
        <v>430</v>
      </c>
      <c r="D124" s="33"/>
      <c r="E124" s="33"/>
      <c r="F124" s="34" t="str">
        <f>IF(Source!DE35="","-",Source!DE35)</f>
        <v>*1,15</v>
      </c>
      <c r="G124" s="33">
        <f>ROUND(Source!AD35,3)</f>
        <v>636.66300000000001</v>
      </c>
      <c r="H124" s="33">
        <f>ROUND(Source!AD35*Source!I35,3)</f>
        <v>3183.3150000000001</v>
      </c>
      <c r="I124" s="35"/>
      <c r="J124" s="33">
        <v>3.78</v>
      </c>
      <c r="K124" s="33">
        <f>ROUND(Source!Q35,2)</f>
        <v>12032.93</v>
      </c>
      <c r="L124" s="33"/>
    </row>
    <row r="125" spans="1:12">
      <c r="A125" s="27"/>
      <c r="B125" s="27"/>
      <c r="C125" s="17" t="s">
        <v>431</v>
      </c>
      <c r="D125" s="33"/>
      <c r="E125" s="33"/>
      <c r="F125" s="34" t="str">
        <f>IF(Source!DF35="","-",Source!DF35)</f>
        <v>*1,15</v>
      </c>
      <c r="G125" s="33">
        <f>ROUND(Source!AE35,3)</f>
        <v>38.731999999999999</v>
      </c>
      <c r="H125" s="33">
        <f>ROUND(Source!AE35*Source!I35,3)</f>
        <v>193.66</v>
      </c>
      <c r="I125" s="35"/>
      <c r="J125" s="33">
        <v>12.43</v>
      </c>
      <c r="K125" s="33">
        <f>ROUND(Source!R35,2)</f>
        <v>2407.19</v>
      </c>
      <c r="L125" s="33"/>
    </row>
    <row r="126" spans="1:12">
      <c r="A126" s="27"/>
      <c r="B126" s="27"/>
      <c r="C126" s="17" t="s">
        <v>432</v>
      </c>
      <c r="D126" s="33"/>
      <c r="E126" s="33"/>
      <c r="F126" s="34" t="str">
        <f>IF(Source!DD35="","-",Source!DD35)</f>
        <v>-</v>
      </c>
      <c r="G126" s="33">
        <f>ROUND(Source!AC35,3)</f>
        <v>8.52</v>
      </c>
      <c r="H126" s="33">
        <f>ROUND(Source!AC35*Source!I35,3)</f>
        <v>42.6</v>
      </c>
      <c r="I126" s="35"/>
      <c r="J126" s="33">
        <v>3.99</v>
      </c>
      <c r="K126" s="33">
        <f>ROUND(Source!P35,2)</f>
        <v>169.97</v>
      </c>
      <c r="L126" s="33"/>
    </row>
    <row r="127" spans="1:12">
      <c r="A127" s="27"/>
      <c r="B127" s="27"/>
      <c r="C127" s="17" t="s">
        <v>433</v>
      </c>
      <c r="D127" s="33"/>
      <c r="E127" s="33">
        <f>ROUND(Source!AH35,2)</f>
        <v>13.93</v>
      </c>
      <c r="F127" s="33"/>
      <c r="G127" s="33"/>
      <c r="H127" s="33"/>
      <c r="I127" s="33"/>
      <c r="J127" s="33"/>
      <c r="K127" s="33"/>
      <c r="L127" s="33">
        <f>ROUND(Source!U35,2)</f>
        <v>69.63</v>
      </c>
    </row>
    <row r="128" spans="1:12">
      <c r="A128" s="27"/>
      <c r="B128" s="27"/>
      <c r="C128" s="17" t="s">
        <v>434</v>
      </c>
      <c r="D128" s="33"/>
      <c r="E128" s="36" t="str">
        <f>CONCATENATE(Source!BZ35,"%")</f>
        <v>105%</v>
      </c>
      <c r="F128" s="33"/>
      <c r="G128" s="33">
        <f>ROUND((Source!AO35+ Source!AN35)*Source!AT35/100,3)</f>
        <v>122.126</v>
      </c>
      <c r="H128" s="33">
        <f>ROUND((Source!AE35+ Source!AF35)*Source!AT35/100*Source!I35,2)</f>
        <v>702.22</v>
      </c>
      <c r="I128" s="33"/>
      <c r="J128" s="33" t="str">
        <f>CONCATENATE(Source!AT35,"%")</f>
        <v>89%</v>
      </c>
      <c r="K128" s="33">
        <f>ROUND(Source!X35,2)</f>
        <v>8728.6299999999992</v>
      </c>
      <c r="L128" s="33"/>
    </row>
    <row r="129" spans="1:12">
      <c r="A129" s="27"/>
      <c r="B129" s="27"/>
      <c r="C129" s="17" t="s">
        <v>435</v>
      </c>
      <c r="D129" s="37"/>
      <c r="E129" s="38" t="str">
        <f>CONCATENATE(Source!CA35,"%")</f>
        <v>60%</v>
      </c>
      <c r="F129" s="37"/>
      <c r="G129" s="37">
        <f>ROUND((Source!AO35+ Source!AN35)*Source!AU35/100,3)</f>
        <v>65.866</v>
      </c>
      <c r="H129" s="37">
        <f>ROUND((Source!AE35+ Source!AF35)*Source!AU35/100*Source!I35,2)</f>
        <v>378.73</v>
      </c>
      <c r="I129" s="37"/>
      <c r="J129" s="37" t="str">
        <f>CONCATENATE(Source!AU35,"%")</f>
        <v>48%</v>
      </c>
      <c r="K129" s="37">
        <f>ROUND(Source!Y35,2)</f>
        <v>4707.58</v>
      </c>
      <c r="L129" s="37"/>
    </row>
    <row r="130" spans="1:12">
      <c r="A130" s="27"/>
      <c r="B130" s="27"/>
      <c r="C130" s="17"/>
      <c r="D130" s="39"/>
      <c r="E130" s="39"/>
      <c r="F130" s="39"/>
      <c r="G130" s="39">
        <f>ROUND((Source!AO35+ Source!AN35)/100*(Source!AT35+Source!AU35)+Source!AK35,2)</f>
        <v>893.93</v>
      </c>
      <c r="H130" s="39">
        <f>ROUND(Source!DY35,2)</f>
        <v>4902.22</v>
      </c>
      <c r="I130" s="39"/>
      <c r="J130" s="39"/>
      <c r="K130" s="39">
        <f>ROUND(Source!O35+Source!X35+Source!Y35,2)</f>
        <v>33039.370000000003</v>
      </c>
      <c r="L130" s="39">
        <f>ROUND(Source!U35,2)</f>
        <v>69.63</v>
      </c>
    </row>
    <row r="131" spans="1:12">
      <c r="A131" s="40"/>
      <c r="B131" s="40" t="str">
        <f>SmtRes!I49</f>
        <v>1-1033-69</v>
      </c>
      <c r="C131" s="40" t="str">
        <f>SmtRes!K49</f>
        <v>Рабочий строитель среднего разряда 3,3</v>
      </c>
      <c r="D131" s="40" t="str">
        <f>SmtRes!O49</f>
        <v>чел.-ч</v>
      </c>
      <c r="E131" s="40">
        <f>SmtRes!Y49*Source!I35</f>
        <v>69.632499999999993</v>
      </c>
      <c r="F131" s="40" t="str">
        <f>SmtRes!AU49</f>
        <v>*1,15</v>
      </c>
      <c r="G131" s="40">
        <f>ROUND((SmtRes!AA49+SmtRes!AB49+SmtRes!AD49)*SmtRes!Y49,2)</f>
        <v>119.07</v>
      </c>
      <c r="H131" s="40">
        <f>ROUND((SmtRes!AA49+SmtRes!AB49+SmtRes!AD49)*SmtRes!Y49*Source!I35,2)</f>
        <v>595.36</v>
      </c>
      <c r="I131" s="40" t="str">
        <f>Source!BO35</f>
        <v>33-04-003-3</v>
      </c>
      <c r="J131" s="40">
        <f>IF(SmtRes!H49=1,Source!BA35,IF(SmtRes!H49=2,Source!BB35,Source!BC35))</f>
        <v>12.43</v>
      </c>
      <c r="K131" s="40">
        <f>ROUND(IF(SmtRes!H49=1,Source!BA35,IF(SmtRes!H49=2,Source!BB35,Source!BC35))*ROUND((SmtRes!AA49+SmtRes!AB49+SmtRes!AD49)*SmtRes!Y49*Source!I35,2),2)</f>
        <v>7400.32</v>
      </c>
      <c r="L131" s="40"/>
    </row>
    <row r="132" spans="1:12">
      <c r="A132" s="40"/>
      <c r="B132" s="40" t="str">
        <f>SmtRes!I50</f>
        <v>2</v>
      </c>
      <c r="C132" s="40" t="str">
        <f>SmtRes!K50</f>
        <v>Затраты труда машинистов</v>
      </c>
      <c r="D132" s="40" t="str">
        <f>SmtRes!O50</f>
        <v>чел.час</v>
      </c>
      <c r="E132" s="40">
        <f>SmtRes!Y50*Source!I35</f>
        <v>17.307499999999997</v>
      </c>
      <c r="F132" s="40" t="str">
        <f>SmtRes!AU50</f>
        <v>*1,15</v>
      </c>
      <c r="G132" s="40">
        <f>ROUND((SmtRes!AA50+SmtRes!AB50+SmtRes!AD50)*SmtRes!Y50,2)</f>
        <v>0</v>
      </c>
      <c r="H132" s="40">
        <f>ROUND((SmtRes!AA50+SmtRes!AB50+SmtRes!AD50)*SmtRes!Y50*Source!I35,2)</f>
        <v>0</v>
      </c>
      <c r="I132" s="40" t="str">
        <f>Source!BO35</f>
        <v>33-04-003-3</v>
      </c>
      <c r="J132" s="40">
        <f>IF(SmtRes!H50=1,Source!BA35,IF(SmtRes!H50=2,Source!BB35,Source!BC35))</f>
        <v>12.43</v>
      </c>
      <c r="K132" s="40">
        <f>ROUND(IF(SmtRes!H50=1,Source!BA35,IF(SmtRes!H50=2,Source!BB35,Source!BC35))*ROUND((SmtRes!AA50+SmtRes!AB50+SmtRes!AD50)*SmtRes!Y50*Source!I35,2),2)</f>
        <v>0</v>
      </c>
      <c r="L132" s="40"/>
    </row>
    <row r="133" spans="1:12" ht="28.5">
      <c r="A133" s="40"/>
      <c r="B133" s="40" t="str">
        <f>SmtRes!I51</f>
        <v>160402</v>
      </c>
      <c r="C133" s="40" t="str">
        <f>SmtRes!K51</f>
        <v>Машины бурильно-крановые: на автомобиле, глубина бурения 3,5 м</v>
      </c>
      <c r="D133" s="40" t="str">
        <f>SmtRes!O51</f>
        <v>маш.-ч</v>
      </c>
      <c r="E133" s="40">
        <f>SmtRes!Y51*Source!I35</f>
        <v>17.307499999999997</v>
      </c>
      <c r="F133" s="40" t="str">
        <f>SmtRes!AU51</f>
        <v>*1,15</v>
      </c>
      <c r="G133" s="40">
        <f>ROUND((SmtRes!AA51+SmtRes!AB51+SmtRes!AD51)*SmtRes!Y51,2)</f>
        <v>572.39</v>
      </c>
      <c r="H133" s="40">
        <f>ROUND((SmtRes!AA51+SmtRes!AB51+SmtRes!AD51)*SmtRes!Y51*Source!I35,2)</f>
        <v>2861.97</v>
      </c>
      <c r="I133" s="40" t="str">
        <f>Source!BO35</f>
        <v>33-04-003-3</v>
      </c>
      <c r="J133" s="40">
        <f>IF(SmtRes!H51=1,Source!BA35,IF(SmtRes!H51=2,Source!BB35,Source!BC35))</f>
        <v>3.78</v>
      </c>
      <c r="K133" s="40">
        <f>ROUND(IF(SmtRes!H51=1,Source!BA35,IF(SmtRes!H51=2,Source!BB35,Source!BC35))*ROUND((SmtRes!AA51+SmtRes!AB51+SmtRes!AD51)*SmtRes!Y51*Source!I35,2),2)</f>
        <v>10818.25</v>
      </c>
      <c r="L133" s="40"/>
    </row>
    <row r="134" spans="1:12" ht="28.5">
      <c r="A134" s="40"/>
      <c r="B134" s="40" t="str">
        <f>SmtRes!I52</f>
        <v>400001</v>
      </c>
      <c r="C134" s="40" t="str">
        <f>SmtRes!K52</f>
        <v>Автомобили бортовые, грузоподъемность: до 5 т</v>
      </c>
      <c r="D134" s="40" t="str">
        <f>SmtRes!O52</f>
        <v>маш.-ч</v>
      </c>
      <c r="E134" s="40">
        <f>SmtRes!Y52*Source!I35</f>
        <v>3.5074999999999994</v>
      </c>
      <c r="F134" s="40" t="str">
        <f>SmtRes!AU52</f>
        <v>*1,15</v>
      </c>
      <c r="G134" s="40">
        <f>ROUND((SmtRes!AA52+SmtRes!AB52+SmtRes!AD52)*SmtRes!Y52,2)</f>
        <v>64.27</v>
      </c>
      <c r="H134" s="40">
        <f>ROUND((SmtRes!AA52+SmtRes!AB52+SmtRes!AD52)*SmtRes!Y52*Source!I35,2)</f>
        <v>321.36</v>
      </c>
      <c r="I134" s="40" t="str">
        <f>Source!BO35</f>
        <v>33-04-003-3</v>
      </c>
      <c r="J134" s="40">
        <f>IF(SmtRes!H52=1,Source!BA35,IF(SmtRes!H52=2,Source!BB35,Source!BC35))</f>
        <v>3.78</v>
      </c>
      <c r="K134" s="40">
        <f>ROUND(IF(SmtRes!H52=1,Source!BA35,IF(SmtRes!H52=2,Source!BB35,Source!BC35))*ROUND((SmtRes!AA52+SmtRes!AB52+SmtRes!AD52)*SmtRes!Y52*Source!I35,2),2)</f>
        <v>1214.74</v>
      </c>
      <c r="L134" s="40"/>
    </row>
    <row r="135" spans="1:12" ht="28.5">
      <c r="A135" s="40"/>
      <c r="B135" s="40" t="str">
        <f>SmtRes!I53</f>
        <v>101-0404</v>
      </c>
      <c r="C135" s="40" t="str">
        <f>SmtRes!K53</f>
        <v>Краска для наружных работ черная, марок МА-015, ПФ-014</v>
      </c>
      <c r="D135" s="40" t="str">
        <f>SmtRes!O53</f>
        <v>т</v>
      </c>
      <c r="E135" s="40">
        <f>SmtRes!Y53*Source!I35</f>
        <v>2E-3</v>
      </c>
      <c r="F135" s="40" t="str">
        <f>SmtRes!AU53</f>
        <v/>
      </c>
      <c r="G135" s="40">
        <f>ROUND((SmtRes!AA53+SmtRes!AB53+SmtRes!AD53)*SmtRes!Y53,2)</f>
        <v>5.87</v>
      </c>
      <c r="H135" s="40">
        <f>ROUND((SmtRes!AA53+SmtRes!AB53+SmtRes!AD53)*SmtRes!Y53*Source!I35,2)</f>
        <v>29.36</v>
      </c>
      <c r="I135" s="40" t="str">
        <f>Source!BO35</f>
        <v>33-04-003-3</v>
      </c>
      <c r="J135" s="40">
        <f>IF(SmtRes!H53=1,Source!BA35,IF(SmtRes!H53=2,Source!BB35,Source!BC35))</f>
        <v>3.99</v>
      </c>
      <c r="K135" s="40">
        <f>ROUND(IF(SmtRes!H53=1,Source!BA35,IF(SmtRes!H53=2,Source!BB35,Source!BC35))*ROUND((SmtRes!AA53+SmtRes!AB53+SmtRes!AD53)*SmtRes!Y53*Source!I35,2),2)</f>
        <v>117.15</v>
      </c>
      <c r="L135" s="40"/>
    </row>
    <row r="136" spans="1:12">
      <c r="A136" s="40"/>
      <c r="B136" s="40" t="str">
        <f>SmtRes!I54</f>
        <v>101-0962</v>
      </c>
      <c r="C136" s="40" t="str">
        <f>SmtRes!K54</f>
        <v>Смазка солидол жировой марки «Ж»</v>
      </c>
      <c r="D136" s="40" t="str">
        <f>SmtRes!O54</f>
        <v>т</v>
      </c>
      <c r="E136" s="40">
        <f>SmtRes!Y54*Source!I35</f>
        <v>1.5000000000000001E-4</v>
      </c>
      <c r="F136" s="40" t="str">
        <f>SmtRes!AU54</f>
        <v/>
      </c>
      <c r="G136" s="40">
        <f>ROUND((SmtRes!AA54+SmtRes!AB54+SmtRes!AD54)*SmtRes!Y54,2)</f>
        <v>0.28999999999999998</v>
      </c>
      <c r="H136" s="40">
        <f>ROUND((SmtRes!AA54+SmtRes!AB54+SmtRes!AD54)*SmtRes!Y54*Source!I35,2)</f>
        <v>1.45</v>
      </c>
      <c r="I136" s="40" t="str">
        <f>Source!BO35</f>
        <v>33-04-003-3</v>
      </c>
      <c r="J136" s="40">
        <f>IF(SmtRes!H54=1,Source!BA35,IF(SmtRes!H54=2,Source!BB35,Source!BC35))</f>
        <v>3.99</v>
      </c>
      <c r="K136" s="40">
        <f>ROUND(IF(SmtRes!H54=1,Source!BA35,IF(SmtRes!H54=2,Source!BB35,Source!BC35))*ROUND((SmtRes!AA54+SmtRes!AB54+SmtRes!AD54)*SmtRes!Y54*Source!I35,2),2)</f>
        <v>5.79</v>
      </c>
      <c r="L136" s="40"/>
    </row>
    <row r="137" spans="1:12">
      <c r="A137" s="40"/>
      <c r="B137" s="40" t="str">
        <f>SmtRes!I55</f>
        <v>101-1714</v>
      </c>
      <c r="C137" s="40" t="str">
        <f>SmtRes!K55</f>
        <v>Болты с гайками и шайбами строительные</v>
      </c>
      <c r="D137" s="40" t="str">
        <f>SmtRes!O55</f>
        <v>т</v>
      </c>
      <c r="E137" s="40">
        <f>SmtRes!Y55*Source!I35</f>
        <v>0</v>
      </c>
      <c r="F137" s="40" t="str">
        <f>SmtRes!AU55</f>
        <v/>
      </c>
      <c r="G137" s="40">
        <f>ROUND((SmtRes!AA55+SmtRes!AB55+SmtRes!AD55)*SmtRes!Y55,2)</f>
        <v>0</v>
      </c>
      <c r="H137" s="40">
        <f>ROUND((SmtRes!AA55+SmtRes!AB55+SmtRes!AD55)*SmtRes!Y55*Source!I35,2)</f>
        <v>0</v>
      </c>
      <c r="I137" s="40" t="str">
        <f>Source!BO35</f>
        <v>33-04-003-3</v>
      </c>
      <c r="J137" s="40">
        <f>IF(SmtRes!H55=1,Source!BA35,IF(SmtRes!H55=2,Source!BB35,Source!BC35))</f>
        <v>3.99</v>
      </c>
      <c r="K137" s="40">
        <f>ROUND(IF(SmtRes!H55=1,Source!BA35,IF(SmtRes!H55=2,Source!BB35,Source!BC35))*ROUND((SmtRes!AA55+SmtRes!AB55+SmtRes!AD55)*SmtRes!Y55*Source!I35,2),2)</f>
        <v>0</v>
      </c>
      <c r="L137" s="40"/>
    </row>
    <row r="138" spans="1:12">
      <c r="A138" s="40"/>
      <c r="B138" s="40" t="str">
        <f>SmtRes!I56</f>
        <v>101-1757</v>
      </c>
      <c r="C138" s="40" t="str">
        <f>SmtRes!K56</f>
        <v>Ветошь</v>
      </c>
      <c r="D138" s="40" t="str">
        <f>SmtRes!O56</f>
        <v>кг</v>
      </c>
      <c r="E138" s="40">
        <f>SmtRes!Y56*Source!I35</f>
        <v>0.1</v>
      </c>
      <c r="F138" s="40" t="str">
        <f>SmtRes!AU56</f>
        <v/>
      </c>
      <c r="G138" s="40">
        <f>ROUND((SmtRes!AA56+SmtRes!AB56+SmtRes!AD56)*SmtRes!Y56,2)</f>
        <v>0.04</v>
      </c>
      <c r="H138" s="40">
        <f>ROUND((SmtRes!AA56+SmtRes!AB56+SmtRes!AD56)*SmtRes!Y56*Source!I35,2)</f>
        <v>0.19</v>
      </c>
      <c r="I138" s="40" t="str">
        <f>Source!BO35</f>
        <v>33-04-003-3</v>
      </c>
      <c r="J138" s="40">
        <f>IF(SmtRes!H56=1,Source!BA35,IF(SmtRes!H56=2,Source!BB35,Source!BC35))</f>
        <v>3.99</v>
      </c>
      <c r="K138" s="40">
        <f>ROUND(IF(SmtRes!H56=1,Source!BA35,IF(SmtRes!H56=2,Source!BB35,Source!BC35))*ROUND((SmtRes!AA56+SmtRes!AB56+SmtRes!AD56)*SmtRes!Y56*Source!I35,2),2)</f>
        <v>0.76</v>
      </c>
      <c r="L138" s="40"/>
    </row>
    <row r="139" spans="1:12">
      <c r="A139" s="40"/>
      <c r="B139" s="40" t="str">
        <f>SmtRes!I57</f>
        <v>101-2349</v>
      </c>
      <c r="C139" s="40" t="str">
        <f>SmtRes!K57</f>
        <v>Смазка ЗЭС</v>
      </c>
      <c r="D139" s="40" t="str">
        <f>SmtRes!O57</f>
        <v>кг</v>
      </c>
      <c r="E139" s="40">
        <f>SmtRes!Y57*Source!I35</f>
        <v>0.5</v>
      </c>
      <c r="F139" s="40" t="str">
        <f>SmtRes!AU57</f>
        <v/>
      </c>
      <c r="G139" s="40">
        <f>ROUND((SmtRes!AA57+SmtRes!AB57+SmtRes!AD57)*SmtRes!Y57,2)</f>
        <v>1.1000000000000001</v>
      </c>
      <c r="H139" s="40">
        <f>ROUND((SmtRes!AA57+SmtRes!AB57+SmtRes!AD57)*SmtRes!Y57*Source!I35,2)</f>
        <v>5.5</v>
      </c>
      <c r="I139" s="40" t="str">
        <f>Source!BO35</f>
        <v>33-04-003-3</v>
      </c>
      <c r="J139" s="40">
        <f>IF(SmtRes!H57=1,Source!BA35,IF(SmtRes!H57=2,Source!BB35,Source!BC35))</f>
        <v>3.99</v>
      </c>
      <c r="K139" s="40">
        <f>ROUND(IF(SmtRes!H57=1,Source!BA35,IF(SmtRes!H57=2,Source!BB35,Source!BC35))*ROUND((SmtRes!AA57+SmtRes!AB57+SmtRes!AD57)*SmtRes!Y57*Source!I35,2),2)</f>
        <v>21.95</v>
      </c>
      <c r="L139" s="40"/>
    </row>
    <row r="140" spans="1:12">
      <c r="A140" s="40"/>
      <c r="B140" s="40" t="str">
        <f>SmtRes!I58</f>
        <v>101-9341</v>
      </c>
      <c r="C140" s="40" t="str">
        <f>SmtRes!K58</f>
        <v>Сталь стержневая диаметром до 10 мм</v>
      </c>
      <c r="D140" s="40" t="str">
        <f>SmtRes!O58</f>
        <v>т</v>
      </c>
      <c r="E140" s="40">
        <f>SmtRes!Y58*Source!I35</f>
        <v>0</v>
      </c>
      <c r="F140" s="40" t="str">
        <f>SmtRes!AU58</f>
        <v/>
      </c>
      <c r="G140" s="40">
        <f>ROUND((SmtRes!AA58+SmtRes!AB58+SmtRes!AD58)*SmtRes!Y58,2)</f>
        <v>0</v>
      </c>
      <c r="H140" s="40">
        <f>ROUND((SmtRes!AA58+SmtRes!AB58+SmtRes!AD58)*SmtRes!Y58*Source!I35,2)</f>
        <v>0</v>
      </c>
      <c r="I140" s="40" t="str">
        <f>Source!BO35</f>
        <v>33-04-003-3</v>
      </c>
      <c r="J140" s="40">
        <f>IF(SmtRes!H58=1,Source!BA35,IF(SmtRes!H58=2,Source!BB35,Source!BC35))</f>
        <v>3.99</v>
      </c>
      <c r="K140" s="40">
        <f>ROUND(IF(SmtRes!H58=1,Source!BA35,IF(SmtRes!H58=2,Source!BB35,Source!BC35))*ROUND((SmtRes!AA58+SmtRes!AB58+SmtRes!AD58)*SmtRes!Y58*Source!I35,2),2)</f>
        <v>0</v>
      </c>
      <c r="L140" s="40"/>
    </row>
    <row r="141" spans="1:12">
      <c r="A141" s="40"/>
      <c r="B141" s="40" t="str">
        <f>SmtRes!I59</f>
        <v>110-9030</v>
      </c>
      <c r="C141" s="40" t="str">
        <f>SmtRes!K59</f>
        <v>Изоляторы штыревые</v>
      </c>
      <c r="D141" s="40" t="str">
        <f>SmtRes!O59</f>
        <v>шт.</v>
      </c>
      <c r="E141" s="40">
        <f>SmtRes!Y59*Source!I35</f>
        <v>0</v>
      </c>
      <c r="F141" s="40" t="str">
        <f>SmtRes!AU59</f>
        <v/>
      </c>
      <c r="G141" s="40">
        <f>ROUND((SmtRes!AA59+SmtRes!AB59+SmtRes!AD59)*SmtRes!Y59,2)</f>
        <v>0</v>
      </c>
      <c r="H141" s="40">
        <f>ROUND((SmtRes!AA59+SmtRes!AB59+SmtRes!AD59)*SmtRes!Y59*Source!I35,2)</f>
        <v>0</v>
      </c>
      <c r="I141" s="40" t="str">
        <f>Source!BO35</f>
        <v>33-04-003-3</v>
      </c>
      <c r="J141" s="40">
        <f>IF(SmtRes!H59=1,Source!BA35,IF(SmtRes!H59=2,Source!BB35,Source!BC35))</f>
        <v>3.99</v>
      </c>
      <c r="K141" s="40">
        <f>ROUND(IF(SmtRes!H59=1,Source!BA35,IF(SmtRes!H59=2,Source!BB35,Source!BC35))*ROUND((SmtRes!AA59+SmtRes!AB59+SmtRes!AD59)*SmtRes!Y59*Source!I35,2),2)</f>
        <v>0</v>
      </c>
      <c r="L141" s="40"/>
    </row>
    <row r="142" spans="1:12">
      <c r="A142" s="40"/>
      <c r="B142" s="40" t="str">
        <f>SmtRes!I60</f>
        <v>110-9091</v>
      </c>
      <c r="C142" s="40" t="str">
        <f>SmtRes!K60</f>
        <v>Штыри</v>
      </c>
      <c r="D142" s="40" t="str">
        <f>SmtRes!O60</f>
        <v>шт.</v>
      </c>
      <c r="E142" s="40">
        <f>SmtRes!Y60*Source!I35</f>
        <v>0</v>
      </c>
      <c r="F142" s="40" t="str">
        <f>SmtRes!AU60</f>
        <v/>
      </c>
      <c r="G142" s="40">
        <f>ROUND((SmtRes!AA60+SmtRes!AB60+SmtRes!AD60)*SmtRes!Y60,2)</f>
        <v>0</v>
      </c>
      <c r="H142" s="40">
        <f>ROUND((SmtRes!AA60+SmtRes!AB60+SmtRes!AD60)*SmtRes!Y60*Source!I35,2)</f>
        <v>0</v>
      </c>
      <c r="I142" s="40" t="str">
        <f>Source!BO35</f>
        <v>33-04-003-3</v>
      </c>
      <c r="J142" s="40">
        <f>IF(SmtRes!H60=1,Source!BA35,IF(SmtRes!H60=2,Source!BB35,Source!BC35))</f>
        <v>3.99</v>
      </c>
      <c r="K142" s="40">
        <f>ROUND(IF(SmtRes!H60=1,Source!BA35,IF(SmtRes!H60=2,Source!BB35,Source!BC35))*ROUND((SmtRes!AA60+SmtRes!AB60+SmtRes!AD60)*SmtRes!Y60*Source!I35,2),2)</f>
        <v>0</v>
      </c>
      <c r="L142" s="40"/>
    </row>
    <row r="143" spans="1:12">
      <c r="A143" s="40"/>
      <c r="B143" s="40" t="str">
        <f>SmtRes!I61</f>
        <v>110-9126</v>
      </c>
      <c r="C143" s="40" t="str">
        <f>SmtRes!K61</f>
        <v>Металлические плакаты</v>
      </c>
      <c r="D143" s="40" t="str">
        <f>SmtRes!O61</f>
        <v>шт.</v>
      </c>
      <c r="E143" s="40">
        <f>SmtRes!Y61*Source!I35</f>
        <v>0.5</v>
      </c>
      <c r="F143" s="40" t="str">
        <f>SmtRes!AU61</f>
        <v/>
      </c>
      <c r="G143" s="40">
        <f>ROUND((SmtRes!AA61+SmtRes!AB61+SmtRes!AD61)*SmtRes!Y61,2)</f>
        <v>0</v>
      </c>
      <c r="H143" s="40">
        <f>ROUND((SmtRes!AA61+SmtRes!AB61+SmtRes!AD61)*SmtRes!Y61*Source!I35,2)</f>
        <v>0</v>
      </c>
      <c r="I143" s="40" t="str">
        <f>Source!BO35</f>
        <v>33-04-003-3</v>
      </c>
      <c r="J143" s="40">
        <f>IF(SmtRes!H61=1,Source!BA35,IF(SmtRes!H61=2,Source!BB35,Source!BC35))</f>
        <v>3.99</v>
      </c>
      <c r="K143" s="40">
        <f>ROUND(IF(SmtRes!H61=1,Source!BA35,IF(SmtRes!H61=2,Source!BB35,Source!BC35))*ROUND((SmtRes!AA61+SmtRes!AB61+SmtRes!AD61)*SmtRes!Y61*Source!I35,2),2)</f>
        <v>0</v>
      </c>
      <c r="L143" s="40"/>
    </row>
    <row r="144" spans="1:12">
      <c r="A144" s="40"/>
      <c r="B144" s="40" t="str">
        <f>SmtRes!I62</f>
        <v>113-0079</v>
      </c>
      <c r="C144" s="40" t="str">
        <f>SmtRes!K62</f>
        <v>Лак БТ-577</v>
      </c>
      <c r="D144" s="40" t="str">
        <f>SmtRes!O62</f>
        <v>т</v>
      </c>
      <c r="E144" s="40">
        <f>SmtRes!Y62*Source!I35</f>
        <v>5.0000000000000001E-4</v>
      </c>
      <c r="F144" s="40" t="str">
        <f>SmtRes!AU62</f>
        <v/>
      </c>
      <c r="G144" s="40">
        <f>ROUND((SmtRes!AA62+SmtRes!AB62+SmtRes!AD62)*SmtRes!Y62,2)</f>
        <v>1.22</v>
      </c>
      <c r="H144" s="40">
        <f>ROUND((SmtRes!AA62+SmtRes!AB62+SmtRes!AD62)*SmtRes!Y62*Source!I35,2)</f>
        <v>6.12</v>
      </c>
      <c r="I144" s="40" t="str">
        <f>Source!BO35</f>
        <v>33-04-003-3</v>
      </c>
      <c r="J144" s="40">
        <f>IF(SmtRes!H62=1,Source!BA35,IF(SmtRes!H62=2,Source!BB35,Source!BC35))</f>
        <v>3.99</v>
      </c>
      <c r="K144" s="40">
        <f>ROUND(IF(SmtRes!H62=1,Source!BA35,IF(SmtRes!H62=2,Source!BB35,Source!BC35))*ROUND((SmtRes!AA62+SmtRes!AB62+SmtRes!AD62)*SmtRes!Y62*Source!I35,2),2)</f>
        <v>24.42</v>
      </c>
      <c r="L144" s="40"/>
    </row>
    <row r="145" spans="1:12">
      <c r="A145" s="40"/>
      <c r="B145" s="40" t="str">
        <f>SmtRes!I63</f>
        <v>201-9261</v>
      </c>
      <c r="C145" s="40" t="str">
        <f>SmtRes!K63</f>
        <v>Детали крепления стальные</v>
      </c>
      <c r="D145" s="40" t="str">
        <f>SmtRes!O63</f>
        <v>кг</v>
      </c>
      <c r="E145" s="40">
        <f>SmtRes!Y63*Source!I35</f>
        <v>0</v>
      </c>
      <c r="F145" s="40" t="str">
        <f>SmtRes!AU63</f>
        <v/>
      </c>
      <c r="G145" s="40">
        <f>ROUND((SmtRes!AA63+SmtRes!AB63+SmtRes!AD63)*SmtRes!Y63,2)</f>
        <v>0</v>
      </c>
      <c r="H145" s="40">
        <f>ROUND((SmtRes!AA63+SmtRes!AB63+SmtRes!AD63)*SmtRes!Y63*Source!I35,2)</f>
        <v>0</v>
      </c>
      <c r="I145" s="40" t="str">
        <f>Source!BO35</f>
        <v>33-04-003-3</v>
      </c>
      <c r="J145" s="40">
        <f>IF(SmtRes!H63=1,Source!BA35,IF(SmtRes!H63=2,Source!BB35,Source!BC35))</f>
        <v>3.99</v>
      </c>
      <c r="K145" s="40">
        <f>ROUND(IF(SmtRes!H63=1,Source!BA35,IF(SmtRes!H63=2,Source!BB35,Source!BC35))*ROUND((SmtRes!AA63+SmtRes!AB63+SmtRes!AD63)*SmtRes!Y63*Source!I35,2),2)</f>
        <v>0</v>
      </c>
      <c r="L145" s="40"/>
    </row>
    <row r="146" spans="1:12">
      <c r="A146" s="40"/>
      <c r="B146" s="40" t="str">
        <f>SmtRes!I64</f>
        <v>201-9266</v>
      </c>
      <c r="C146" s="40" t="str">
        <f>SmtRes!K64</f>
        <v>Хомуты стальные</v>
      </c>
      <c r="D146" s="40" t="str">
        <f>SmtRes!O64</f>
        <v>кг</v>
      </c>
      <c r="E146" s="40">
        <f>SmtRes!Y64*Source!I35</f>
        <v>0</v>
      </c>
      <c r="F146" s="40" t="str">
        <f>SmtRes!AU64</f>
        <v/>
      </c>
      <c r="G146" s="40">
        <f>ROUND((SmtRes!AA64+SmtRes!AB64+SmtRes!AD64)*SmtRes!Y64,2)</f>
        <v>0</v>
      </c>
      <c r="H146" s="40">
        <f>ROUND((SmtRes!AA64+SmtRes!AB64+SmtRes!AD64)*SmtRes!Y64*Source!I35,2)</f>
        <v>0</v>
      </c>
      <c r="I146" s="40" t="str">
        <f>Source!BO35</f>
        <v>33-04-003-3</v>
      </c>
      <c r="J146" s="40">
        <f>IF(SmtRes!H64=1,Source!BA35,IF(SmtRes!H64=2,Source!BB35,Source!BC35))</f>
        <v>3.99</v>
      </c>
      <c r="K146" s="40">
        <f>ROUND(IF(SmtRes!H64=1,Source!BA35,IF(SmtRes!H64=2,Source!BB35,Source!BC35))*ROUND((SmtRes!AA64+SmtRes!AB64+SmtRes!AD64)*SmtRes!Y64*Source!I35,2),2)</f>
        <v>0</v>
      </c>
      <c r="L146" s="40"/>
    </row>
    <row r="147" spans="1:12">
      <c r="A147" s="40"/>
      <c r="B147" s="40" t="str">
        <f>SmtRes!I65</f>
        <v>201-9285</v>
      </c>
      <c r="C147" s="40" t="str">
        <f>SmtRes!K65</f>
        <v>Траверсы стальные</v>
      </c>
      <c r="D147" s="40" t="str">
        <f>SmtRes!O65</f>
        <v>т</v>
      </c>
      <c r="E147" s="40">
        <f>SmtRes!Y65*Source!I35</f>
        <v>0</v>
      </c>
      <c r="F147" s="40" t="str">
        <f>SmtRes!AU65</f>
        <v/>
      </c>
      <c r="G147" s="40">
        <f>ROUND((SmtRes!AA65+SmtRes!AB65+SmtRes!AD65)*SmtRes!Y65,2)</f>
        <v>0</v>
      </c>
      <c r="H147" s="40">
        <f>ROUND((SmtRes!AA65+SmtRes!AB65+SmtRes!AD65)*SmtRes!Y65*Source!I35,2)</f>
        <v>0</v>
      </c>
      <c r="I147" s="40" t="str">
        <f>Source!BO35</f>
        <v>33-04-003-3</v>
      </c>
      <c r="J147" s="40">
        <f>IF(SmtRes!H65=1,Source!BA35,IF(SmtRes!H65=2,Source!BB35,Source!BC35))</f>
        <v>3.99</v>
      </c>
      <c r="K147" s="40">
        <f>ROUND(IF(SmtRes!H65=1,Source!BA35,IF(SmtRes!H65=2,Source!BB35,Source!BC35))*ROUND((SmtRes!AA65+SmtRes!AB65+SmtRes!AD65)*SmtRes!Y65*Source!I35,2),2)</f>
        <v>0</v>
      </c>
      <c r="L147" s="40"/>
    </row>
    <row r="148" spans="1:12" ht="28.5">
      <c r="A148" s="40"/>
      <c r="B148" s="40" t="str">
        <f>SmtRes!I66</f>
        <v>403-1180</v>
      </c>
      <c r="C148" s="40" t="str">
        <f>SmtRes!K66</f>
        <v>Стойка железобетонная вибрированная для опор</v>
      </c>
      <c r="D148" s="44" t="str">
        <f>SmtRes!O66</f>
        <v>шт.</v>
      </c>
      <c r="E148" s="44">
        <f>SmtRes!Y66*Source!I35</f>
        <v>0</v>
      </c>
      <c r="F148" s="44" t="str">
        <f>SmtRes!AU66</f>
        <v/>
      </c>
      <c r="G148" s="44">
        <f>ROUND((SmtRes!AA66+SmtRes!AB66+SmtRes!AD66)*SmtRes!Y66,2)</f>
        <v>0</v>
      </c>
      <c r="H148" s="44">
        <f>ROUND((SmtRes!AA66+SmtRes!AB66+SmtRes!AD66)*SmtRes!Y66*Source!I35,2)</f>
        <v>0</v>
      </c>
      <c r="I148" s="44" t="str">
        <f>Source!BO35</f>
        <v>33-04-003-3</v>
      </c>
      <c r="J148" s="44">
        <f>IF(SmtRes!H66=1,Source!BA35,IF(SmtRes!H66=2,Source!BB35,Source!BC35))</f>
        <v>3.99</v>
      </c>
      <c r="K148" s="44">
        <f>ROUND(IF(SmtRes!H66=1,Source!BA35,IF(SmtRes!H66=2,Source!BB35,Source!BC35))*ROUND((SmtRes!AA66+SmtRes!AB66+SmtRes!AD66)*SmtRes!Y66*Source!I35,2),2)</f>
        <v>0</v>
      </c>
      <c r="L148" s="44"/>
    </row>
    <row r="149" spans="1:12" s="24" customFormat="1" ht="42.75">
      <c r="A149" s="41" t="str">
        <f>Source!E36</f>
        <v>7</v>
      </c>
      <c r="B149" s="42" t="str">
        <f>CONCATENATE(Source!F36,"                       ", Source!EO36)</f>
        <v xml:space="preserve">33-04-008-3                       </v>
      </c>
      <c r="C149" s="43" t="str">
        <f>Source!G36</f>
        <v>Подвеска изолированных проводов ВЛ 0,38 кВ c помощью механизмов применительно</v>
      </c>
      <c r="D149" s="45" t="str">
        <f>Source!H36</f>
        <v>км</v>
      </c>
      <c r="E149" s="46">
        <v>5.4</v>
      </c>
      <c r="F149" s="46"/>
      <c r="G149" s="46">
        <f>ROUND(Source!AB36,3)</f>
        <v>1559.7739999999999</v>
      </c>
      <c r="H149" s="46">
        <f>ROUND(Source!AB36*Source!I36,3)</f>
        <v>8422.7800000000007</v>
      </c>
      <c r="I149" s="46"/>
      <c r="J149" s="46"/>
      <c r="K149" s="46">
        <f>ROUND(Source!O36,2)</f>
        <v>58166.32</v>
      </c>
      <c r="L149" s="46"/>
    </row>
    <row r="150" spans="1:12">
      <c r="A150" s="27"/>
      <c r="B150" s="27"/>
      <c r="C150" s="17" t="s">
        <v>429</v>
      </c>
      <c r="D150" s="33"/>
      <c r="E150" s="33"/>
      <c r="F150" s="34" t="str">
        <f>IF(Source!DG36="","-",Source!DG36)</f>
        <v>*1,15</v>
      </c>
      <c r="G150" s="33">
        <f>ROUND(Source!AF36,3)</f>
        <v>355.59199999999998</v>
      </c>
      <c r="H150" s="33">
        <f>ROUND(Source!AF36*Source!I36,3)</f>
        <v>1920.1969999999999</v>
      </c>
      <c r="I150" s="35" t="str">
        <f>Source!BO36</f>
        <v>33-04-008-3</v>
      </c>
      <c r="J150" s="33">
        <v>12.43</v>
      </c>
      <c r="K150" s="33">
        <f>ROUND(Source!S36,2)</f>
        <v>23868.05</v>
      </c>
      <c r="L150" s="33"/>
    </row>
    <row r="151" spans="1:12">
      <c r="A151" s="27"/>
      <c r="B151" s="27"/>
      <c r="C151" s="17" t="s">
        <v>430</v>
      </c>
      <c r="D151" s="33"/>
      <c r="E151" s="33"/>
      <c r="F151" s="34" t="str">
        <f>IF(Source!DE36="","-",Source!DE36)</f>
        <v>*1,15</v>
      </c>
      <c r="G151" s="33">
        <f>ROUND(Source!AD36,3)</f>
        <v>716.08199999999999</v>
      </c>
      <c r="H151" s="33">
        <f>ROUND(Source!AD36*Source!I36,3)</f>
        <v>3866.8429999999998</v>
      </c>
      <c r="I151" s="35"/>
      <c r="J151" s="33">
        <v>5.08</v>
      </c>
      <c r="K151" s="33">
        <f>ROUND(Source!Q36,2)</f>
        <v>19643.560000000001</v>
      </c>
      <c r="L151" s="33"/>
    </row>
    <row r="152" spans="1:12">
      <c r="A152" s="27"/>
      <c r="B152" s="27"/>
      <c r="C152" s="17" t="s">
        <v>431</v>
      </c>
      <c r="D152" s="33"/>
      <c r="E152" s="33"/>
      <c r="F152" s="34" t="str">
        <f>IF(Source!DF36="","-",Source!DF36)</f>
        <v>*1,15</v>
      </c>
      <c r="G152" s="33">
        <f>ROUND(Source!AE36,3)</f>
        <v>77.084999999999994</v>
      </c>
      <c r="H152" s="33">
        <f>ROUND(Source!AE36*Source!I36,3)</f>
        <v>416.25900000000001</v>
      </c>
      <c r="I152" s="35"/>
      <c r="J152" s="33">
        <v>12.43</v>
      </c>
      <c r="K152" s="33">
        <f>ROUND(Source!R36,2)</f>
        <v>5174.1000000000004</v>
      </c>
      <c r="L152" s="33"/>
    </row>
    <row r="153" spans="1:12">
      <c r="A153" s="27"/>
      <c r="B153" s="27"/>
      <c r="C153" s="17" t="s">
        <v>432</v>
      </c>
      <c r="D153" s="33"/>
      <c r="E153" s="33"/>
      <c r="F153" s="34" t="str">
        <f>IF(Source!DD36="","-",Source!DD36)</f>
        <v>-</v>
      </c>
      <c r="G153" s="33">
        <f>ROUND(Source!AC36,3)</f>
        <v>488.1</v>
      </c>
      <c r="H153" s="33">
        <f>ROUND(Source!AC36*Source!I36,3)</f>
        <v>2635.74</v>
      </c>
      <c r="I153" s="35"/>
      <c r="J153" s="33">
        <v>5.56</v>
      </c>
      <c r="K153" s="33">
        <f>ROUND(Source!P36,2)</f>
        <v>14654.71</v>
      </c>
      <c r="L153" s="33"/>
    </row>
    <row r="154" spans="1:12">
      <c r="A154" s="27"/>
      <c r="B154" s="27"/>
      <c r="C154" s="17" t="s">
        <v>433</v>
      </c>
      <c r="D154" s="33"/>
      <c r="E154" s="33">
        <f>ROUND(Source!AH36,2)</f>
        <v>40.14</v>
      </c>
      <c r="F154" s="33"/>
      <c r="G154" s="33"/>
      <c r="H154" s="33"/>
      <c r="I154" s="33"/>
      <c r="J154" s="33"/>
      <c r="K154" s="33"/>
      <c r="L154" s="33">
        <f>ROUND(Source!U36,2)</f>
        <v>216.73</v>
      </c>
    </row>
    <row r="155" spans="1:12">
      <c r="A155" s="27"/>
      <c r="B155" s="27"/>
      <c r="C155" s="17" t="s">
        <v>434</v>
      </c>
      <c r="D155" s="33"/>
      <c r="E155" s="36" t="str">
        <f>CONCATENATE(Source!BZ36,"%")</f>
        <v>105%</v>
      </c>
      <c r="F155" s="33"/>
      <c r="G155" s="33">
        <f>ROUND((Source!AO36+ Source!AN36)*Source!AT36/100,3)</f>
        <v>334.85399999999998</v>
      </c>
      <c r="H155" s="33">
        <f>ROUND((Source!AE36+ Source!AF36)*Source!AT36/100*Source!I36,2)</f>
        <v>2079.4499999999998</v>
      </c>
      <c r="I155" s="33"/>
      <c r="J155" s="33" t="str">
        <f>CONCATENATE(Source!AT36,"%")</f>
        <v>89%</v>
      </c>
      <c r="K155" s="33">
        <f>ROUND(Source!X36,2)</f>
        <v>25847.51</v>
      </c>
      <c r="L155" s="33"/>
    </row>
    <row r="156" spans="1:12">
      <c r="A156" s="27"/>
      <c r="B156" s="27"/>
      <c r="C156" s="17" t="s">
        <v>435</v>
      </c>
      <c r="D156" s="37"/>
      <c r="E156" s="38" t="str">
        <f>CONCATENATE(Source!CA36,"%")</f>
        <v>60%</v>
      </c>
      <c r="F156" s="37"/>
      <c r="G156" s="37">
        <f>ROUND((Source!AO36+ Source!AN36)*Source!AU36/100,3)</f>
        <v>180.595</v>
      </c>
      <c r="H156" s="37">
        <f>ROUND((Source!AE36+ Source!AF36)*Source!AU36/100*Source!I36,2)</f>
        <v>1121.5</v>
      </c>
      <c r="I156" s="37"/>
      <c r="J156" s="37" t="str">
        <f>CONCATENATE(Source!AU36,"%")</f>
        <v>48%</v>
      </c>
      <c r="K156" s="37">
        <f>ROUND(Source!Y36,2)</f>
        <v>13940.23</v>
      </c>
      <c r="L156" s="37"/>
    </row>
    <row r="157" spans="1:12">
      <c r="A157" s="27"/>
      <c r="B157" s="27"/>
      <c r="C157" s="17"/>
      <c r="D157" s="39"/>
      <c r="E157" s="39"/>
      <c r="F157" s="39"/>
      <c r="G157" s="39">
        <f>ROUND((Source!AO36+ Source!AN36)/100*(Source!AT36+Source!AU36)+Source!AK36,2)</f>
        <v>1935.44</v>
      </c>
      <c r="H157" s="39">
        <f>ROUND(Source!DY36,2)</f>
        <v>11623.72</v>
      </c>
      <c r="I157" s="39"/>
      <c r="J157" s="39"/>
      <c r="K157" s="39">
        <f>ROUND(Source!O36+Source!X36+Source!Y36,2)</f>
        <v>97954.06</v>
      </c>
      <c r="L157" s="39">
        <f>ROUND(Source!U36,2)</f>
        <v>216.73</v>
      </c>
    </row>
    <row r="158" spans="1:12">
      <c r="A158" s="40"/>
      <c r="B158" s="40" t="str">
        <f>SmtRes!I67</f>
        <v>1-1036-69</v>
      </c>
      <c r="C158" s="40" t="str">
        <f>SmtRes!K67</f>
        <v>Рабочий строитель среднего разряда 3,6</v>
      </c>
      <c r="D158" s="40" t="str">
        <f>SmtRes!O67</f>
        <v>чел.-ч</v>
      </c>
      <c r="E158" s="40">
        <f>SmtRes!Y67*Source!I36</f>
        <v>216.72900000000001</v>
      </c>
      <c r="F158" s="40" t="str">
        <f>SmtRes!AU67</f>
        <v>*1,15</v>
      </c>
      <c r="G158" s="40">
        <f>ROUND((SmtRes!AA67+SmtRes!AB67+SmtRes!AD67)*SmtRes!Y67,2)</f>
        <v>355.6</v>
      </c>
      <c r="H158" s="40">
        <f>ROUND((SmtRes!AA67+SmtRes!AB67+SmtRes!AD67)*SmtRes!Y67*Source!I36,2)</f>
        <v>1920.22</v>
      </c>
      <c r="I158" s="40" t="str">
        <f>Source!BO36</f>
        <v>33-04-008-3</v>
      </c>
      <c r="J158" s="40">
        <f>IF(SmtRes!H67=1,Source!BA36,IF(SmtRes!H67=2,Source!BB36,Source!BC36))</f>
        <v>12.43</v>
      </c>
      <c r="K158" s="40">
        <f>ROUND(IF(SmtRes!H67=1,Source!BA36,IF(SmtRes!H67=2,Source!BB36,Source!BC36))*ROUND((SmtRes!AA67+SmtRes!AB67+SmtRes!AD67)*SmtRes!Y67*Source!I36,2),2)</f>
        <v>23868.33</v>
      </c>
      <c r="L158" s="40"/>
    </row>
    <row r="159" spans="1:12">
      <c r="A159" s="40"/>
      <c r="B159" s="40" t="str">
        <f>SmtRes!I68</f>
        <v>2</v>
      </c>
      <c r="C159" s="40" t="str">
        <f>SmtRes!K68</f>
        <v>Затраты труда машинистов</v>
      </c>
      <c r="D159" s="40" t="str">
        <f>SmtRes!O68</f>
        <v>чел.час</v>
      </c>
      <c r="E159" s="40">
        <f>SmtRes!Y68*Source!I36</f>
        <v>34.775999999999996</v>
      </c>
      <c r="F159" s="40" t="str">
        <f>SmtRes!AU68</f>
        <v>*1,15</v>
      </c>
      <c r="G159" s="40">
        <f>ROUND((SmtRes!AA68+SmtRes!AB68+SmtRes!AD68)*SmtRes!Y68,2)</f>
        <v>0</v>
      </c>
      <c r="H159" s="40">
        <f>ROUND((SmtRes!AA68+SmtRes!AB68+SmtRes!AD68)*SmtRes!Y68*Source!I36,2)</f>
        <v>0</v>
      </c>
      <c r="I159" s="40" t="str">
        <f>Source!BO36</f>
        <v>33-04-008-3</v>
      </c>
      <c r="J159" s="40">
        <f>IF(SmtRes!H68=1,Source!BA36,IF(SmtRes!H68=2,Source!BB36,Source!BC36))</f>
        <v>12.43</v>
      </c>
      <c r="K159" s="40">
        <f>ROUND(IF(SmtRes!H68=1,Source!BA36,IF(SmtRes!H68=2,Source!BB36,Source!BC36))*ROUND((SmtRes!AA68+SmtRes!AB68+SmtRes!AD68)*SmtRes!Y68*Source!I36,2),2)</f>
        <v>0</v>
      </c>
      <c r="L159" s="40"/>
    </row>
    <row r="160" spans="1:12" ht="28.5">
      <c r="A160" s="40"/>
      <c r="B160" s="40" t="str">
        <f>SmtRes!I69</f>
        <v>010410</v>
      </c>
      <c r="C160" s="40" t="str">
        <f>SmtRes!K69</f>
        <v>Тракторы на пневмоколесном ходу при работе на других видах строительства: 59 кВт (80 л.с.)</v>
      </c>
      <c r="D160" s="40" t="str">
        <f>SmtRes!O69</f>
        <v>маш.-ч</v>
      </c>
      <c r="E160" s="40">
        <f>SmtRes!Y69*Source!I36</f>
        <v>14.655599999999998</v>
      </c>
      <c r="F160" s="40" t="str">
        <f>SmtRes!AU69</f>
        <v>*1,15</v>
      </c>
      <c r="G160" s="40">
        <f>ROUND((SmtRes!AA69+SmtRes!AB69+SmtRes!AD69)*SmtRes!Y69,2)</f>
        <v>194.16</v>
      </c>
      <c r="H160" s="40">
        <f>ROUND((SmtRes!AA69+SmtRes!AB69+SmtRes!AD69)*SmtRes!Y69*Source!I36,2)</f>
        <v>1048.46</v>
      </c>
      <c r="I160" s="40" t="str">
        <f>Source!BO36</f>
        <v>33-04-008-3</v>
      </c>
      <c r="J160" s="40">
        <f>IF(SmtRes!H69=1,Source!BA36,IF(SmtRes!H69=2,Source!BB36,Source!BC36))</f>
        <v>5.08</v>
      </c>
      <c r="K160" s="40">
        <f>ROUND(IF(SmtRes!H69=1,Source!BA36,IF(SmtRes!H69=2,Source!BB36,Source!BC36))*ROUND((SmtRes!AA69+SmtRes!AB69+SmtRes!AD69)*SmtRes!Y69*Source!I36,2),2)</f>
        <v>5326.18</v>
      </c>
      <c r="L160" s="40"/>
    </row>
    <row r="161" spans="1:12">
      <c r="A161" s="40"/>
      <c r="B161" s="40" t="str">
        <f>SmtRes!I70</f>
        <v>031001</v>
      </c>
      <c r="C161" s="40" t="str">
        <f>SmtRes!K70</f>
        <v>Автогидроподъемники высотой подъема: 12м</v>
      </c>
      <c r="D161" s="40" t="str">
        <f>SmtRes!O70</f>
        <v>маш.-ч</v>
      </c>
      <c r="E161" s="40">
        <f>SmtRes!Y70*Source!I36</f>
        <v>20.1204</v>
      </c>
      <c r="F161" s="40" t="str">
        <f>SmtRes!AU70</f>
        <v>*1,15</v>
      </c>
      <c r="G161" s="40">
        <f>ROUND((SmtRes!AA70+SmtRes!AB70+SmtRes!AD70)*SmtRes!Y70,2)</f>
        <v>337.54</v>
      </c>
      <c r="H161" s="40">
        <f>ROUND((SmtRes!AA70+SmtRes!AB70+SmtRes!AD70)*SmtRes!Y70*Source!I36,2)</f>
        <v>1822.71</v>
      </c>
      <c r="I161" s="40" t="str">
        <f>Source!BO36</f>
        <v>33-04-008-3</v>
      </c>
      <c r="J161" s="40">
        <f>IF(SmtRes!H70=1,Source!BA36,IF(SmtRes!H70=2,Source!BB36,Source!BC36))</f>
        <v>5.08</v>
      </c>
      <c r="K161" s="40">
        <f>ROUND(IF(SmtRes!H70=1,Source!BA36,IF(SmtRes!H70=2,Source!BB36,Source!BC36))*ROUND((SmtRes!AA70+SmtRes!AB70+SmtRes!AD70)*SmtRes!Y70*Source!I36,2),2)</f>
        <v>9259.3700000000008</v>
      </c>
      <c r="L161" s="40"/>
    </row>
    <row r="162" spans="1:12" ht="28.5">
      <c r="A162" s="40"/>
      <c r="B162" s="40" t="str">
        <f>SmtRes!I71</f>
        <v>400001</v>
      </c>
      <c r="C162" s="40" t="str">
        <f>SmtRes!K71</f>
        <v>Автомобили бортовые, грузоподъемность: до 5 т</v>
      </c>
      <c r="D162" s="40" t="str">
        <f>SmtRes!O71</f>
        <v>маш.-ч</v>
      </c>
      <c r="E162" s="40">
        <f>SmtRes!Y71*Source!I36</f>
        <v>10.8675</v>
      </c>
      <c r="F162" s="40" t="str">
        <f>SmtRes!AU71</f>
        <v>*1,15</v>
      </c>
      <c r="G162" s="40">
        <f>ROUND((SmtRes!AA71+SmtRes!AB71+SmtRes!AD71)*SmtRes!Y71,2)</f>
        <v>184.39</v>
      </c>
      <c r="H162" s="40">
        <f>ROUND((SmtRes!AA71+SmtRes!AB71+SmtRes!AD71)*SmtRes!Y71*Source!I36,2)</f>
        <v>995.68</v>
      </c>
      <c r="I162" s="40" t="str">
        <f>Source!BO36</f>
        <v>33-04-008-3</v>
      </c>
      <c r="J162" s="40">
        <f>IF(SmtRes!H71=1,Source!BA36,IF(SmtRes!H71=2,Source!BB36,Source!BC36))</f>
        <v>5.08</v>
      </c>
      <c r="K162" s="40">
        <f>ROUND(IF(SmtRes!H71=1,Source!BA36,IF(SmtRes!H71=2,Source!BB36,Source!BC36))*ROUND((SmtRes!AA71+SmtRes!AB71+SmtRes!AD71)*SmtRes!Y71*Source!I36,2),2)</f>
        <v>5058.05</v>
      </c>
      <c r="L162" s="40"/>
    </row>
    <row r="163" spans="1:12">
      <c r="A163" s="40"/>
      <c r="B163" s="40" t="str">
        <f>SmtRes!I72</f>
        <v>101-1745</v>
      </c>
      <c r="C163" s="40" t="str">
        <f>SmtRes!K72</f>
        <v>Бензин растворитель</v>
      </c>
      <c r="D163" s="40" t="str">
        <f>SmtRes!O72</f>
        <v>т</v>
      </c>
      <c r="E163" s="40">
        <f>SmtRes!Y72*Source!I36</f>
        <v>1.0800000000000001E-4</v>
      </c>
      <c r="F163" s="40" t="str">
        <f>SmtRes!AU72</f>
        <v/>
      </c>
      <c r="G163" s="40">
        <f>ROUND((SmtRes!AA72+SmtRes!AB72+SmtRes!AD72)*SmtRes!Y72,2)</f>
        <v>0.12</v>
      </c>
      <c r="H163" s="40">
        <f>ROUND((SmtRes!AA72+SmtRes!AB72+SmtRes!AD72)*SmtRes!Y72*Source!I36,2)</f>
        <v>0.66</v>
      </c>
      <c r="I163" s="40" t="str">
        <f>Source!BO36</f>
        <v>33-04-008-3</v>
      </c>
      <c r="J163" s="40">
        <f>IF(SmtRes!H72=1,Source!BA36,IF(SmtRes!H72=2,Source!BB36,Source!BC36))</f>
        <v>5.56</v>
      </c>
      <c r="K163" s="40">
        <f>ROUND(IF(SmtRes!H72=1,Source!BA36,IF(SmtRes!H72=2,Source!BB36,Source!BC36))*ROUND((SmtRes!AA72+SmtRes!AB72+SmtRes!AD72)*SmtRes!Y72*Source!I36,2),2)</f>
        <v>3.67</v>
      </c>
      <c r="L163" s="40"/>
    </row>
    <row r="164" spans="1:12">
      <c r="A164" s="40"/>
      <c r="B164" s="40" t="str">
        <f>SmtRes!I73</f>
        <v>101-1757</v>
      </c>
      <c r="C164" s="40" t="str">
        <f>SmtRes!K73</f>
        <v>Ветошь</v>
      </c>
      <c r="D164" s="40" t="str">
        <f>SmtRes!O73</f>
        <v>кг</v>
      </c>
      <c r="E164" s="40">
        <f>SmtRes!Y73*Source!I36</f>
        <v>0.10800000000000001</v>
      </c>
      <c r="F164" s="40" t="str">
        <f>SmtRes!AU73</f>
        <v/>
      </c>
      <c r="G164" s="40">
        <f>ROUND((SmtRes!AA73+SmtRes!AB73+SmtRes!AD73)*SmtRes!Y73,2)</f>
        <v>0.04</v>
      </c>
      <c r="H164" s="40">
        <f>ROUND((SmtRes!AA73+SmtRes!AB73+SmtRes!AD73)*SmtRes!Y73*Source!I36,2)</f>
        <v>0.21</v>
      </c>
      <c r="I164" s="40" t="str">
        <f>Source!BO36</f>
        <v>33-04-008-3</v>
      </c>
      <c r="J164" s="40">
        <f>IF(SmtRes!H73=1,Source!BA36,IF(SmtRes!H73=2,Source!BB36,Source!BC36))</f>
        <v>5.56</v>
      </c>
      <c r="K164" s="40">
        <f>ROUND(IF(SmtRes!H73=1,Source!BA36,IF(SmtRes!H73=2,Source!BB36,Source!BC36))*ROUND((SmtRes!AA73+SmtRes!AB73+SmtRes!AD73)*SmtRes!Y73*Source!I36,2),2)</f>
        <v>1.17</v>
      </c>
      <c r="L164" s="40"/>
    </row>
    <row r="165" spans="1:12">
      <c r="A165" s="40"/>
      <c r="B165" s="40" t="str">
        <f>SmtRes!I74</f>
        <v>101-2349</v>
      </c>
      <c r="C165" s="40" t="str">
        <f>SmtRes!K74</f>
        <v>Смазка ЗЭС</v>
      </c>
      <c r="D165" s="40" t="str">
        <f>SmtRes!O74</f>
        <v>кг</v>
      </c>
      <c r="E165" s="40">
        <f>SmtRes!Y74*Source!I36</f>
        <v>0.54</v>
      </c>
      <c r="F165" s="40" t="str">
        <f>SmtRes!AU74</f>
        <v/>
      </c>
      <c r="G165" s="40">
        <f>ROUND((SmtRes!AA74+SmtRes!AB74+SmtRes!AD74)*SmtRes!Y74,2)</f>
        <v>1.1000000000000001</v>
      </c>
      <c r="H165" s="40">
        <f>ROUND((SmtRes!AA74+SmtRes!AB74+SmtRes!AD74)*SmtRes!Y74*Source!I36,2)</f>
        <v>5.94</v>
      </c>
      <c r="I165" s="40" t="str">
        <f>Source!BO36</f>
        <v>33-04-008-3</v>
      </c>
      <c r="J165" s="40">
        <f>IF(SmtRes!H74=1,Source!BA36,IF(SmtRes!H74=2,Source!BB36,Source!BC36))</f>
        <v>5.56</v>
      </c>
      <c r="K165" s="40">
        <f>ROUND(IF(SmtRes!H74=1,Source!BA36,IF(SmtRes!H74=2,Source!BB36,Source!BC36))*ROUND((SmtRes!AA74+SmtRes!AB74+SmtRes!AD74)*SmtRes!Y74*Source!I36,2),2)</f>
        <v>33.03</v>
      </c>
      <c r="L165" s="40"/>
    </row>
    <row r="166" spans="1:12">
      <c r="A166" s="40"/>
      <c r="B166" s="40" t="str">
        <f>SmtRes!I75</f>
        <v>502-9102</v>
      </c>
      <c r="C166" s="40" t="str">
        <f>SmtRes!K75</f>
        <v>Провода самонесущие изолированные</v>
      </c>
      <c r="D166" s="40" t="str">
        <f>SmtRes!O75</f>
        <v>т</v>
      </c>
      <c r="E166" s="40">
        <f>SmtRes!Y75*Source!I36</f>
        <v>0</v>
      </c>
      <c r="F166" s="40" t="str">
        <f>SmtRes!AU75</f>
        <v/>
      </c>
      <c r="G166" s="40">
        <f>ROUND((SmtRes!AA75+SmtRes!AB75+SmtRes!AD75)*SmtRes!Y75,2)</f>
        <v>0</v>
      </c>
      <c r="H166" s="40">
        <f>ROUND((SmtRes!AA75+SmtRes!AB75+SmtRes!AD75)*SmtRes!Y75*Source!I36,2)</f>
        <v>0</v>
      </c>
      <c r="I166" s="40" t="str">
        <f>Source!BO36</f>
        <v>33-04-008-3</v>
      </c>
      <c r="J166" s="40">
        <f>IF(SmtRes!H75=1,Source!BA36,IF(SmtRes!H75=2,Source!BB36,Source!BC36))</f>
        <v>5.56</v>
      </c>
      <c r="K166" s="40">
        <f>ROUND(IF(SmtRes!H75=1,Source!BA36,IF(SmtRes!H75=2,Source!BB36,Source!BC36))*ROUND((SmtRes!AA75+SmtRes!AB75+SmtRes!AD75)*SmtRes!Y75*Source!I36,2),2)</f>
        <v>0</v>
      </c>
      <c r="L166" s="40"/>
    </row>
    <row r="167" spans="1:12">
      <c r="A167" s="40"/>
      <c r="B167" s="40" t="str">
        <f>SmtRes!I76</f>
        <v>509-0181</v>
      </c>
      <c r="C167" s="40" t="str">
        <f>SmtRes!K76</f>
        <v>Зажимы К-СФ-1</v>
      </c>
      <c r="D167" s="40" t="str">
        <f>SmtRes!O76</f>
        <v>шт.</v>
      </c>
      <c r="E167" s="40">
        <f>SmtRes!Y76*Source!I36</f>
        <v>32.400000000000006</v>
      </c>
      <c r="F167" s="40" t="str">
        <f>SmtRes!AU76</f>
        <v/>
      </c>
      <c r="G167" s="40">
        <f>ROUND((SmtRes!AA76+SmtRes!AB76+SmtRes!AD76)*SmtRes!Y76,2)</f>
        <v>323.04000000000002</v>
      </c>
      <c r="H167" s="40">
        <f>ROUND((SmtRes!AA76+SmtRes!AB76+SmtRes!AD76)*SmtRes!Y76*Source!I36,2)</f>
        <v>1744.42</v>
      </c>
      <c r="I167" s="40" t="str">
        <f>Source!BO36</f>
        <v>33-04-008-3</v>
      </c>
      <c r="J167" s="40">
        <f>IF(SmtRes!H76=1,Source!BA36,IF(SmtRes!H76=2,Source!BB36,Source!BC36))</f>
        <v>5.56</v>
      </c>
      <c r="K167" s="40">
        <f>ROUND(IF(SmtRes!H76=1,Source!BA36,IF(SmtRes!H76=2,Source!BB36,Source!BC36))*ROUND((SmtRes!AA76+SmtRes!AB76+SmtRes!AD76)*SmtRes!Y76*Source!I36,2),2)</f>
        <v>9698.98</v>
      </c>
      <c r="L167" s="40"/>
    </row>
    <row r="168" spans="1:12" ht="28.5">
      <c r="A168" s="40"/>
      <c r="B168" s="40" t="str">
        <f>SmtRes!I77</f>
        <v>509-0455</v>
      </c>
      <c r="C168" s="40" t="str">
        <f>SmtRes!K77</f>
        <v>Соединитель алюминиевых и сталеалюминиевых проводов (СОАС) 062-3</v>
      </c>
      <c r="D168" s="44" t="str">
        <f>SmtRes!O77</f>
        <v>шт.</v>
      </c>
      <c r="E168" s="44">
        <f>SmtRes!Y77*Source!I36</f>
        <v>11.340000000000002</v>
      </c>
      <c r="F168" s="44" t="str">
        <f>SmtRes!AU77</f>
        <v/>
      </c>
      <c r="G168" s="44">
        <f>ROUND((SmtRes!AA77+SmtRes!AB77+SmtRes!AD77)*SmtRes!Y77,2)</f>
        <v>163.80000000000001</v>
      </c>
      <c r="H168" s="44">
        <f>ROUND((SmtRes!AA77+SmtRes!AB77+SmtRes!AD77)*SmtRes!Y77*Source!I36,2)</f>
        <v>884.52</v>
      </c>
      <c r="I168" s="44" t="str">
        <f>Source!BO36</f>
        <v>33-04-008-3</v>
      </c>
      <c r="J168" s="44">
        <f>IF(SmtRes!H77=1,Source!BA36,IF(SmtRes!H77=2,Source!BB36,Source!BC36))</f>
        <v>5.56</v>
      </c>
      <c r="K168" s="44">
        <f>ROUND(IF(SmtRes!H77=1,Source!BA36,IF(SmtRes!H77=2,Source!BB36,Source!BC36))*ROUND((SmtRes!AA77+SmtRes!AB77+SmtRes!AD77)*SmtRes!Y77*Source!I36,2),2)</f>
        <v>4917.93</v>
      </c>
      <c r="L168" s="44"/>
    </row>
    <row r="169" spans="1:12" s="24" customFormat="1" ht="28.5">
      <c r="A169" s="41" t="str">
        <f>Source!E37</f>
        <v>8</v>
      </c>
      <c r="B169" s="42" t="str">
        <f>CONCATENATE(Source!F37,"                       ", Source!EO37)</f>
        <v xml:space="preserve">33-04-030-1                       </v>
      </c>
      <c r="C169" s="43" t="str">
        <f>Source!G37</f>
        <v>Установка разрядников с помощью механизмов</v>
      </c>
      <c r="D169" s="45" t="str">
        <f>Source!H37</f>
        <v>компл.</v>
      </c>
      <c r="E169" s="46">
        <v>10</v>
      </c>
      <c r="F169" s="46"/>
      <c r="G169" s="46">
        <f>ROUND(Source!AB37,3)</f>
        <v>169.28700000000001</v>
      </c>
      <c r="H169" s="46">
        <f>ROUND(Source!AB37*Source!I37,3)</f>
        <v>1692.87</v>
      </c>
      <c r="I169" s="46"/>
      <c r="J169" s="46"/>
      <c r="K169" s="46">
        <f>ROUND(Source!O37,2)</f>
        <v>11334.95</v>
      </c>
      <c r="L169" s="46"/>
    </row>
    <row r="170" spans="1:12">
      <c r="A170" s="27"/>
      <c r="B170" s="27"/>
      <c r="C170" s="17" t="s">
        <v>429</v>
      </c>
      <c r="D170" s="33"/>
      <c r="E170" s="33"/>
      <c r="F170" s="34" t="str">
        <f>IF(Source!DG37="","-",Source!DG37)</f>
        <v>*1,15</v>
      </c>
      <c r="G170" s="33">
        <f>ROUND(Source!AF37,3)</f>
        <v>42.182000000000002</v>
      </c>
      <c r="H170" s="33">
        <f>ROUND(Source!AF37*Source!I37,3)</f>
        <v>421.82</v>
      </c>
      <c r="I170" s="35" t="str">
        <f>Source!BO37</f>
        <v>33-04-030-1</v>
      </c>
      <c r="J170" s="33">
        <v>12.43</v>
      </c>
      <c r="K170" s="33">
        <f>ROUND(Source!S37,2)</f>
        <v>5243.22</v>
      </c>
      <c r="L170" s="33"/>
    </row>
    <row r="171" spans="1:12">
      <c r="A171" s="27"/>
      <c r="B171" s="27"/>
      <c r="C171" s="17" t="s">
        <v>430</v>
      </c>
      <c r="D171" s="33"/>
      <c r="E171" s="33"/>
      <c r="F171" s="34" t="str">
        <f>IF(Source!DE37="","-",Source!DE37)</f>
        <v>*1,15</v>
      </c>
      <c r="G171" s="33">
        <f>ROUND(Source!AD37,3)</f>
        <v>124.235</v>
      </c>
      <c r="H171" s="33">
        <f>ROUND(Source!AD37*Source!I37,3)</f>
        <v>1242.3499999999999</v>
      </c>
      <c r="I171" s="35"/>
      <c r="J171" s="33">
        <v>4.68</v>
      </c>
      <c r="K171" s="33">
        <f>ROUND(Source!Q37,2)</f>
        <v>5814.2</v>
      </c>
      <c r="L171" s="33"/>
    </row>
    <row r="172" spans="1:12">
      <c r="A172" s="27"/>
      <c r="B172" s="27"/>
      <c r="C172" s="17" t="s">
        <v>431</v>
      </c>
      <c r="D172" s="33"/>
      <c r="E172" s="33"/>
      <c r="F172" s="34" t="str">
        <f>IF(Source!DF37="","-",Source!DF37)</f>
        <v>*1,15</v>
      </c>
      <c r="G172" s="33">
        <f>ROUND(Source!AE37,3)</f>
        <v>12.478</v>
      </c>
      <c r="H172" s="33">
        <f>ROUND(Source!AE37*Source!I37,3)</f>
        <v>124.78</v>
      </c>
      <c r="I172" s="35"/>
      <c r="J172" s="33">
        <v>12.43</v>
      </c>
      <c r="K172" s="33">
        <f>ROUND(Source!R37,2)</f>
        <v>1551.02</v>
      </c>
      <c r="L172" s="33"/>
    </row>
    <row r="173" spans="1:12">
      <c r="A173" s="27"/>
      <c r="B173" s="27"/>
      <c r="C173" s="17" t="s">
        <v>432</v>
      </c>
      <c r="D173" s="33"/>
      <c r="E173" s="33"/>
      <c r="F173" s="34" t="str">
        <f>IF(Source!DD37="","-",Source!DD37)</f>
        <v>-</v>
      </c>
      <c r="G173" s="33">
        <f>ROUND(Source!AC37,3)</f>
        <v>2.87</v>
      </c>
      <c r="H173" s="33">
        <f>ROUND(Source!AC37*Source!I37,3)</f>
        <v>28.7</v>
      </c>
      <c r="I173" s="35"/>
      <c r="J173" s="33">
        <v>9.67</v>
      </c>
      <c r="K173" s="33">
        <f>ROUND(Source!P37,2)</f>
        <v>277.52999999999997</v>
      </c>
      <c r="L173" s="33"/>
    </row>
    <row r="174" spans="1:12">
      <c r="A174" s="27"/>
      <c r="B174" s="27"/>
      <c r="C174" s="17" t="s">
        <v>433</v>
      </c>
      <c r="D174" s="33"/>
      <c r="E174" s="33">
        <f>ROUND(Source!AH37,2)</f>
        <v>4.93</v>
      </c>
      <c r="F174" s="33"/>
      <c r="G174" s="33"/>
      <c r="H174" s="33"/>
      <c r="I174" s="33"/>
      <c r="J174" s="33"/>
      <c r="K174" s="33"/>
      <c r="L174" s="33">
        <f>ROUND(Source!U37,2)</f>
        <v>49.34</v>
      </c>
    </row>
    <row r="175" spans="1:12">
      <c r="A175" s="27"/>
      <c r="B175" s="27"/>
      <c r="C175" s="17" t="s">
        <v>434</v>
      </c>
      <c r="D175" s="33"/>
      <c r="E175" s="36" t="str">
        <f>CONCATENATE(Source!BZ37,"%")</f>
        <v>105%</v>
      </c>
      <c r="F175" s="33"/>
      <c r="G175" s="33">
        <f>ROUND((Source!AO37+ Source!AN37)*Source!AT37/100,3)</f>
        <v>42.302</v>
      </c>
      <c r="H175" s="33">
        <f>ROUND((Source!AE37+ Source!AF37)*Source!AT37/100*Source!I37,2)</f>
        <v>486.47</v>
      </c>
      <c r="I175" s="33"/>
      <c r="J175" s="33" t="str">
        <f>CONCATENATE(Source!AT37,"%")</f>
        <v>89%</v>
      </c>
      <c r="K175" s="33">
        <f>ROUND(Source!X37,2)</f>
        <v>6046.87</v>
      </c>
      <c r="L175" s="33"/>
    </row>
    <row r="176" spans="1:12">
      <c r="A176" s="27"/>
      <c r="B176" s="27"/>
      <c r="C176" s="17" t="s">
        <v>435</v>
      </c>
      <c r="D176" s="37"/>
      <c r="E176" s="38" t="str">
        <f>CONCATENATE(Source!CA37,"%")</f>
        <v>60%</v>
      </c>
      <c r="F176" s="37"/>
      <c r="G176" s="37">
        <f>ROUND((Source!AO37+ Source!AN37)*Source!AU37/100,3)</f>
        <v>22.814</v>
      </c>
      <c r="H176" s="37">
        <f>ROUND((Source!AE37+ Source!AF37)*Source!AU37/100*Source!I37,2)</f>
        <v>262.37</v>
      </c>
      <c r="I176" s="37"/>
      <c r="J176" s="37" t="str">
        <f>CONCATENATE(Source!AU37,"%")</f>
        <v>48%</v>
      </c>
      <c r="K176" s="37">
        <f>ROUND(Source!Y37,2)</f>
        <v>3261.24</v>
      </c>
      <c r="L176" s="37"/>
    </row>
    <row r="177" spans="1:12">
      <c r="A177" s="27"/>
      <c r="B177" s="27"/>
      <c r="C177" s="17"/>
      <c r="D177" s="39"/>
      <c r="E177" s="39"/>
      <c r="F177" s="39"/>
      <c r="G177" s="39">
        <f>ROUND((Source!AO37+ Source!AN37)/100*(Source!AT37+Source!AU37)+Source!AK37,2)</f>
        <v>212.7</v>
      </c>
      <c r="H177" s="39">
        <f>ROUND(Source!DY37,2)</f>
        <v>2441.71</v>
      </c>
      <c r="I177" s="39"/>
      <c r="J177" s="39"/>
      <c r="K177" s="39">
        <f>ROUND(Source!O37+Source!X37+Source!Y37,2)</f>
        <v>20643.060000000001</v>
      </c>
      <c r="L177" s="39">
        <f>ROUND(Source!U37,2)</f>
        <v>49.34</v>
      </c>
    </row>
    <row r="178" spans="1:12">
      <c r="A178" s="40"/>
      <c r="B178" s="40" t="str">
        <f>SmtRes!I78</f>
        <v>1-1033-69</v>
      </c>
      <c r="C178" s="40" t="str">
        <f>SmtRes!K78</f>
        <v>Рабочий строитель среднего разряда 3,3</v>
      </c>
      <c r="D178" s="40" t="str">
        <f>SmtRes!O78</f>
        <v>чел.-ч</v>
      </c>
      <c r="E178" s="40">
        <f>SmtRes!Y78*Source!I37</f>
        <v>49.334999999999994</v>
      </c>
      <c r="F178" s="40" t="str">
        <f>SmtRes!AU78</f>
        <v>*1,15</v>
      </c>
      <c r="G178" s="40">
        <f>ROUND((SmtRes!AA78+SmtRes!AB78+SmtRes!AD78)*SmtRes!Y78,2)</f>
        <v>42.18</v>
      </c>
      <c r="H178" s="40">
        <f>ROUND((SmtRes!AA78+SmtRes!AB78+SmtRes!AD78)*SmtRes!Y78*Source!I37,2)</f>
        <v>421.81</v>
      </c>
      <c r="I178" s="40" t="str">
        <f>Source!BO37</f>
        <v>33-04-030-1</v>
      </c>
      <c r="J178" s="40">
        <f>IF(SmtRes!H78=1,Source!BA37,IF(SmtRes!H78=2,Source!BB37,Source!BC37))</f>
        <v>12.43</v>
      </c>
      <c r="K178" s="40">
        <f>ROUND(IF(SmtRes!H78=1,Source!BA37,IF(SmtRes!H78=2,Source!BB37,Source!BC37))*ROUND((SmtRes!AA78+SmtRes!AB78+SmtRes!AD78)*SmtRes!Y78*Source!I37,2),2)</f>
        <v>5243.1</v>
      </c>
      <c r="L178" s="40"/>
    </row>
    <row r="179" spans="1:12">
      <c r="A179" s="40"/>
      <c r="B179" s="40" t="str">
        <f>SmtRes!I79</f>
        <v>2</v>
      </c>
      <c r="C179" s="40" t="str">
        <f>SmtRes!K79</f>
        <v>Затраты труда машинистов</v>
      </c>
      <c r="D179" s="40" t="str">
        <f>SmtRes!O79</f>
        <v>чел.час</v>
      </c>
      <c r="E179" s="40">
        <f>SmtRes!Y79*Source!I37</f>
        <v>11.154999999999999</v>
      </c>
      <c r="F179" s="40" t="str">
        <f>SmtRes!AU79</f>
        <v>*1,15</v>
      </c>
      <c r="G179" s="40">
        <f>ROUND((SmtRes!AA79+SmtRes!AB79+SmtRes!AD79)*SmtRes!Y79,2)</f>
        <v>0</v>
      </c>
      <c r="H179" s="40">
        <f>ROUND((SmtRes!AA79+SmtRes!AB79+SmtRes!AD79)*SmtRes!Y79*Source!I37,2)</f>
        <v>0</v>
      </c>
      <c r="I179" s="40" t="str">
        <f>Source!BO37</f>
        <v>33-04-030-1</v>
      </c>
      <c r="J179" s="40">
        <f>IF(SmtRes!H79=1,Source!BA37,IF(SmtRes!H79=2,Source!BB37,Source!BC37))</f>
        <v>12.43</v>
      </c>
      <c r="K179" s="40">
        <f>ROUND(IF(SmtRes!H79=1,Source!BA37,IF(SmtRes!H79=2,Source!BB37,Source!BC37))*ROUND((SmtRes!AA79+SmtRes!AB79+SmtRes!AD79)*SmtRes!Y79*Source!I37,2),2)</f>
        <v>0</v>
      </c>
      <c r="L179" s="40"/>
    </row>
    <row r="180" spans="1:12">
      <c r="A180" s="40"/>
      <c r="B180" s="40" t="str">
        <f>SmtRes!I80</f>
        <v>031001</v>
      </c>
      <c r="C180" s="40" t="str">
        <f>SmtRes!K80</f>
        <v>Автогидроподъемники высотой подъема: 12м</v>
      </c>
      <c r="D180" s="40" t="str">
        <f>SmtRes!O80</f>
        <v>маш.-ч</v>
      </c>
      <c r="E180" s="40">
        <f>SmtRes!Y80*Source!I37</f>
        <v>11.154999999999999</v>
      </c>
      <c r="F180" s="40" t="str">
        <f>SmtRes!AU80</f>
        <v>*1,15</v>
      </c>
      <c r="G180" s="40">
        <f>ROUND((SmtRes!AA80+SmtRes!AB80+SmtRes!AD80)*SmtRes!Y80,2)</f>
        <v>101.05</v>
      </c>
      <c r="H180" s="40">
        <f>ROUND((SmtRes!AA80+SmtRes!AB80+SmtRes!AD80)*SmtRes!Y80*Source!I37,2)</f>
        <v>1010.53</v>
      </c>
      <c r="I180" s="40" t="str">
        <f>Source!BO37</f>
        <v>33-04-030-1</v>
      </c>
      <c r="J180" s="40">
        <f>IF(SmtRes!H80=1,Source!BA37,IF(SmtRes!H80=2,Source!BB37,Source!BC37))</f>
        <v>4.68</v>
      </c>
      <c r="K180" s="40">
        <f>ROUND(IF(SmtRes!H80=1,Source!BA37,IF(SmtRes!H80=2,Source!BB37,Source!BC37))*ROUND((SmtRes!AA80+SmtRes!AB80+SmtRes!AD80)*SmtRes!Y80*Source!I37,2),2)</f>
        <v>4729.28</v>
      </c>
      <c r="L180" s="40"/>
    </row>
    <row r="181" spans="1:12" ht="28.5">
      <c r="A181" s="40"/>
      <c r="B181" s="40" t="str">
        <f>SmtRes!I81</f>
        <v>400001</v>
      </c>
      <c r="C181" s="40" t="str">
        <f>SmtRes!K81</f>
        <v>Автомобили бортовые, грузоподъемность: до 5 т</v>
      </c>
      <c r="D181" s="40" t="str">
        <f>SmtRes!O81</f>
        <v>маш.-ч</v>
      </c>
      <c r="E181" s="40">
        <f>SmtRes!Y81*Source!I37</f>
        <v>2.5300000000000002</v>
      </c>
      <c r="F181" s="40" t="str">
        <f>SmtRes!AU81</f>
        <v>*1,15</v>
      </c>
      <c r="G181" s="40">
        <f>ROUND((SmtRes!AA81+SmtRes!AB81+SmtRes!AD81)*SmtRes!Y81,2)</f>
        <v>23.18</v>
      </c>
      <c r="H181" s="40">
        <f>ROUND((SmtRes!AA81+SmtRes!AB81+SmtRes!AD81)*SmtRes!Y81*Source!I37,2)</f>
        <v>231.8</v>
      </c>
      <c r="I181" s="40" t="str">
        <f>Source!BO37</f>
        <v>33-04-030-1</v>
      </c>
      <c r="J181" s="40">
        <f>IF(SmtRes!H81=1,Source!BA37,IF(SmtRes!H81=2,Source!BB37,Source!BC37))</f>
        <v>4.68</v>
      </c>
      <c r="K181" s="40">
        <f>ROUND(IF(SmtRes!H81=1,Source!BA37,IF(SmtRes!H81=2,Source!BB37,Source!BC37))*ROUND((SmtRes!AA81+SmtRes!AB81+SmtRes!AD81)*SmtRes!Y81*Source!I37,2),2)</f>
        <v>1084.82</v>
      </c>
      <c r="L181" s="40"/>
    </row>
    <row r="182" spans="1:12">
      <c r="A182" s="40"/>
      <c r="B182" s="40" t="str">
        <f>SmtRes!I82</f>
        <v>101-0962</v>
      </c>
      <c r="C182" s="40" t="str">
        <f>SmtRes!K82</f>
        <v>Смазка солидол жировой марки «Ж»</v>
      </c>
      <c r="D182" s="40" t="str">
        <f>SmtRes!O82</f>
        <v>т</v>
      </c>
      <c r="E182" s="40">
        <f>SmtRes!Y82*Source!I37</f>
        <v>3.0000000000000003E-4</v>
      </c>
      <c r="F182" s="40" t="str">
        <f>SmtRes!AU82</f>
        <v/>
      </c>
      <c r="G182" s="40">
        <f>ROUND((SmtRes!AA82+SmtRes!AB82+SmtRes!AD82)*SmtRes!Y82,2)</f>
        <v>0.28999999999999998</v>
      </c>
      <c r="H182" s="40">
        <f>ROUND((SmtRes!AA82+SmtRes!AB82+SmtRes!AD82)*SmtRes!Y82*Source!I37,2)</f>
        <v>2.9</v>
      </c>
      <c r="I182" s="40" t="str">
        <f>Source!BO37</f>
        <v>33-04-030-1</v>
      </c>
      <c r="J182" s="40">
        <f>IF(SmtRes!H82=1,Source!BA37,IF(SmtRes!H82=2,Source!BB37,Source!BC37))</f>
        <v>9.67</v>
      </c>
      <c r="K182" s="40">
        <f>ROUND(IF(SmtRes!H82=1,Source!BA37,IF(SmtRes!H82=2,Source!BB37,Source!BC37))*ROUND((SmtRes!AA82+SmtRes!AB82+SmtRes!AD82)*SmtRes!Y82*Source!I37,2),2)</f>
        <v>28.04</v>
      </c>
      <c r="L182" s="40"/>
    </row>
    <row r="183" spans="1:12">
      <c r="A183" s="40"/>
      <c r="B183" s="40" t="str">
        <f>SmtRes!I83</f>
        <v>101-1292</v>
      </c>
      <c r="C183" s="40" t="str">
        <f>SmtRes!K83</f>
        <v>Уайт-спирит</v>
      </c>
      <c r="D183" s="40" t="str">
        <f>SmtRes!O83</f>
        <v>т</v>
      </c>
      <c r="E183" s="40">
        <f>SmtRes!Y83*Source!I37</f>
        <v>3.0000000000000003E-4</v>
      </c>
      <c r="F183" s="40" t="str">
        <f>SmtRes!AU83</f>
        <v/>
      </c>
      <c r="G183" s="40">
        <f>ROUND((SmtRes!AA83+SmtRes!AB83+SmtRes!AD83)*SmtRes!Y83,2)</f>
        <v>0.22</v>
      </c>
      <c r="H183" s="40">
        <f>ROUND((SmtRes!AA83+SmtRes!AB83+SmtRes!AD83)*SmtRes!Y83*Source!I37,2)</f>
        <v>2.16</v>
      </c>
      <c r="I183" s="40" t="str">
        <f>Source!BO37</f>
        <v>33-04-030-1</v>
      </c>
      <c r="J183" s="40">
        <f>IF(SmtRes!H83=1,Source!BA37,IF(SmtRes!H83=2,Source!BB37,Source!BC37))</f>
        <v>9.67</v>
      </c>
      <c r="K183" s="40">
        <f>ROUND(IF(SmtRes!H83=1,Source!BA37,IF(SmtRes!H83=2,Source!BB37,Source!BC37))*ROUND((SmtRes!AA83+SmtRes!AB83+SmtRes!AD83)*SmtRes!Y83*Source!I37,2),2)</f>
        <v>20.89</v>
      </c>
      <c r="L183" s="40"/>
    </row>
    <row r="184" spans="1:12">
      <c r="A184" s="40"/>
      <c r="B184" s="40" t="str">
        <f>SmtRes!I84</f>
        <v>101-1714</v>
      </c>
      <c r="C184" s="40" t="str">
        <f>SmtRes!K84</f>
        <v>Болты с гайками и шайбами строительные</v>
      </c>
      <c r="D184" s="40" t="str">
        <f>SmtRes!O84</f>
        <v>т</v>
      </c>
      <c r="E184" s="40">
        <f>SmtRes!Y84*Source!I37</f>
        <v>0</v>
      </c>
      <c r="F184" s="40" t="str">
        <f>SmtRes!AU84</f>
        <v/>
      </c>
      <c r="G184" s="40">
        <f>ROUND((SmtRes!AA84+SmtRes!AB84+SmtRes!AD84)*SmtRes!Y84,2)</f>
        <v>0</v>
      </c>
      <c r="H184" s="40">
        <f>ROUND((SmtRes!AA84+SmtRes!AB84+SmtRes!AD84)*SmtRes!Y84*Source!I37,2)</f>
        <v>0</v>
      </c>
      <c r="I184" s="40" t="str">
        <f>Source!BO37</f>
        <v>33-04-030-1</v>
      </c>
      <c r="J184" s="40">
        <f>IF(SmtRes!H84=1,Source!BA37,IF(SmtRes!H84=2,Source!BB37,Source!BC37))</f>
        <v>9.67</v>
      </c>
      <c r="K184" s="40">
        <f>ROUND(IF(SmtRes!H84=1,Source!BA37,IF(SmtRes!H84=2,Source!BB37,Source!BC37))*ROUND((SmtRes!AA84+SmtRes!AB84+SmtRes!AD84)*SmtRes!Y84*Source!I37,2),2)</f>
        <v>0</v>
      </c>
      <c r="L184" s="40"/>
    </row>
    <row r="185" spans="1:12">
      <c r="A185" s="40"/>
      <c r="B185" s="40" t="str">
        <f>SmtRes!I85</f>
        <v>101-1757</v>
      </c>
      <c r="C185" s="40" t="str">
        <f>SmtRes!K85</f>
        <v>Ветошь</v>
      </c>
      <c r="D185" s="40" t="str">
        <f>SmtRes!O85</f>
        <v>кг</v>
      </c>
      <c r="E185" s="40">
        <f>SmtRes!Y85*Source!I37</f>
        <v>0.2</v>
      </c>
      <c r="F185" s="40" t="str">
        <f>SmtRes!AU85</f>
        <v/>
      </c>
      <c r="G185" s="40">
        <f>ROUND((SmtRes!AA85+SmtRes!AB85+SmtRes!AD85)*SmtRes!Y85,2)</f>
        <v>0.04</v>
      </c>
      <c r="H185" s="40">
        <f>ROUND((SmtRes!AA85+SmtRes!AB85+SmtRes!AD85)*SmtRes!Y85*Source!I37,2)</f>
        <v>0.39</v>
      </c>
      <c r="I185" s="40" t="str">
        <f>Source!BO37</f>
        <v>33-04-030-1</v>
      </c>
      <c r="J185" s="40">
        <f>IF(SmtRes!H85=1,Source!BA37,IF(SmtRes!H85=2,Source!BB37,Source!BC37))</f>
        <v>9.67</v>
      </c>
      <c r="K185" s="40">
        <f>ROUND(IF(SmtRes!H85=1,Source!BA37,IF(SmtRes!H85=2,Source!BB37,Source!BC37))*ROUND((SmtRes!AA85+SmtRes!AB85+SmtRes!AD85)*SmtRes!Y85*Source!I37,2),2)</f>
        <v>3.77</v>
      </c>
      <c r="L185" s="40"/>
    </row>
    <row r="186" spans="1:12">
      <c r="A186" s="40"/>
      <c r="B186" s="40" t="str">
        <f>SmtRes!I86</f>
        <v>101-2349</v>
      </c>
      <c r="C186" s="40" t="str">
        <f>SmtRes!K86</f>
        <v>Смазка ЗЭС</v>
      </c>
      <c r="D186" s="40" t="str">
        <f>SmtRes!O86</f>
        <v>кг</v>
      </c>
      <c r="E186" s="40">
        <f>SmtRes!Y86*Source!I37</f>
        <v>1</v>
      </c>
      <c r="F186" s="40" t="str">
        <f>SmtRes!AU86</f>
        <v/>
      </c>
      <c r="G186" s="40">
        <f>ROUND((SmtRes!AA86+SmtRes!AB86+SmtRes!AD86)*SmtRes!Y86,2)</f>
        <v>1.1000000000000001</v>
      </c>
      <c r="H186" s="40">
        <f>ROUND((SmtRes!AA86+SmtRes!AB86+SmtRes!AD86)*SmtRes!Y86*Source!I37,2)</f>
        <v>11</v>
      </c>
      <c r="I186" s="40" t="str">
        <f>Source!BO37</f>
        <v>33-04-030-1</v>
      </c>
      <c r="J186" s="40">
        <f>IF(SmtRes!H86=1,Source!BA37,IF(SmtRes!H86=2,Source!BB37,Source!BC37))</f>
        <v>9.67</v>
      </c>
      <c r="K186" s="40">
        <f>ROUND(IF(SmtRes!H86=1,Source!BA37,IF(SmtRes!H86=2,Source!BB37,Source!BC37))*ROUND((SmtRes!AA86+SmtRes!AB86+SmtRes!AD86)*SmtRes!Y86*Source!I37,2),2)</f>
        <v>106.37</v>
      </c>
      <c r="L186" s="40"/>
    </row>
    <row r="187" spans="1:12">
      <c r="A187" s="40"/>
      <c r="B187" s="40" t="str">
        <f>SmtRes!I87</f>
        <v>101-9341</v>
      </c>
      <c r="C187" s="40" t="str">
        <f>SmtRes!K87</f>
        <v>Сталь стержневая диаметром до 10 мм</v>
      </c>
      <c r="D187" s="40" t="str">
        <f>SmtRes!O87</f>
        <v>т</v>
      </c>
      <c r="E187" s="40">
        <f>SmtRes!Y87*Source!I37</f>
        <v>0</v>
      </c>
      <c r="F187" s="40" t="str">
        <f>SmtRes!AU87</f>
        <v/>
      </c>
      <c r="G187" s="40">
        <f>ROUND((SmtRes!AA87+SmtRes!AB87+SmtRes!AD87)*SmtRes!Y87,2)</f>
        <v>0</v>
      </c>
      <c r="H187" s="40">
        <f>ROUND((SmtRes!AA87+SmtRes!AB87+SmtRes!AD87)*SmtRes!Y87*Source!I37,2)</f>
        <v>0</v>
      </c>
      <c r="I187" s="40" t="str">
        <f>Source!BO37</f>
        <v>33-04-030-1</v>
      </c>
      <c r="J187" s="40">
        <f>IF(SmtRes!H87=1,Source!BA37,IF(SmtRes!H87=2,Source!BB37,Source!BC37))</f>
        <v>9.67</v>
      </c>
      <c r="K187" s="40">
        <f>ROUND(IF(SmtRes!H87=1,Source!BA37,IF(SmtRes!H87=2,Source!BB37,Source!BC37))*ROUND((SmtRes!AA87+SmtRes!AB87+SmtRes!AD87)*SmtRes!Y87*Source!I37,2),2)</f>
        <v>0</v>
      </c>
      <c r="L187" s="40"/>
    </row>
    <row r="188" spans="1:12">
      <c r="A188" s="40"/>
      <c r="B188" s="40" t="str">
        <f>SmtRes!I88</f>
        <v>110-9030</v>
      </c>
      <c r="C188" s="40" t="str">
        <f>SmtRes!K88</f>
        <v>Изоляторы штыревые</v>
      </c>
      <c r="D188" s="40" t="str">
        <f>SmtRes!O88</f>
        <v>шт.</v>
      </c>
      <c r="E188" s="40">
        <f>SmtRes!Y88*Source!I37</f>
        <v>0</v>
      </c>
      <c r="F188" s="40" t="str">
        <f>SmtRes!AU88</f>
        <v/>
      </c>
      <c r="G188" s="40">
        <f>ROUND((SmtRes!AA88+SmtRes!AB88+SmtRes!AD88)*SmtRes!Y88,2)</f>
        <v>0</v>
      </c>
      <c r="H188" s="40">
        <f>ROUND((SmtRes!AA88+SmtRes!AB88+SmtRes!AD88)*SmtRes!Y88*Source!I37,2)</f>
        <v>0</v>
      </c>
      <c r="I188" s="40" t="str">
        <f>Source!BO37</f>
        <v>33-04-030-1</v>
      </c>
      <c r="J188" s="40">
        <f>IF(SmtRes!H88=1,Source!BA37,IF(SmtRes!H88=2,Source!BB37,Source!BC37))</f>
        <v>9.67</v>
      </c>
      <c r="K188" s="40">
        <f>ROUND(IF(SmtRes!H88=1,Source!BA37,IF(SmtRes!H88=2,Source!BB37,Source!BC37))*ROUND((SmtRes!AA88+SmtRes!AB88+SmtRes!AD88)*SmtRes!Y88*Source!I37,2),2)</f>
        <v>0</v>
      </c>
      <c r="L188" s="40"/>
    </row>
    <row r="189" spans="1:12">
      <c r="A189" s="40"/>
      <c r="B189" s="40" t="str">
        <f>SmtRes!I89</f>
        <v>113-0079</v>
      </c>
      <c r="C189" s="40" t="str">
        <f>SmtRes!K89</f>
        <v>Лак БТ-577</v>
      </c>
      <c r="D189" s="40" t="str">
        <f>SmtRes!O89</f>
        <v>т</v>
      </c>
      <c r="E189" s="40">
        <f>SmtRes!Y89*Source!I37</f>
        <v>1E-3</v>
      </c>
      <c r="F189" s="40" t="str">
        <f>SmtRes!AU89</f>
        <v/>
      </c>
      <c r="G189" s="40">
        <f>ROUND((SmtRes!AA89+SmtRes!AB89+SmtRes!AD89)*SmtRes!Y89,2)</f>
        <v>1.22</v>
      </c>
      <c r="H189" s="40">
        <f>ROUND((SmtRes!AA89+SmtRes!AB89+SmtRes!AD89)*SmtRes!Y89*Source!I37,2)</f>
        <v>12.25</v>
      </c>
      <c r="I189" s="40" t="str">
        <f>Source!BO37</f>
        <v>33-04-030-1</v>
      </c>
      <c r="J189" s="40">
        <f>IF(SmtRes!H89=1,Source!BA37,IF(SmtRes!H89=2,Source!BB37,Source!BC37))</f>
        <v>9.67</v>
      </c>
      <c r="K189" s="40">
        <f>ROUND(IF(SmtRes!H89=1,Source!BA37,IF(SmtRes!H89=2,Source!BB37,Source!BC37))*ROUND((SmtRes!AA89+SmtRes!AB89+SmtRes!AD89)*SmtRes!Y89*Source!I37,2),2)</f>
        <v>118.46</v>
      </c>
      <c r="L189" s="40"/>
    </row>
    <row r="190" spans="1:12">
      <c r="A190" s="40"/>
      <c r="B190" s="40" t="str">
        <f>SmtRes!I90</f>
        <v>201-9261</v>
      </c>
      <c r="C190" s="40" t="str">
        <f>SmtRes!K90</f>
        <v>Детали крепления стальные</v>
      </c>
      <c r="D190" s="40" t="str">
        <f>SmtRes!O90</f>
        <v>кг</v>
      </c>
      <c r="E190" s="40">
        <f>SmtRes!Y90*Source!I37</f>
        <v>0</v>
      </c>
      <c r="F190" s="40" t="str">
        <f>SmtRes!AU90</f>
        <v/>
      </c>
      <c r="G190" s="40">
        <f>ROUND((SmtRes!AA90+SmtRes!AB90+SmtRes!AD90)*SmtRes!Y90,2)</f>
        <v>0</v>
      </c>
      <c r="H190" s="40">
        <f>ROUND((SmtRes!AA90+SmtRes!AB90+SmtRes!AD90)*SmtRes!Y90*Source!I37,2)</f>
        <v>0</v>
      </c>
      <c r="I190" s="40" t="str">
        <f>Source!BO37</f>
        <v>33-04-030-1</v>
      </c>
      <c r="J190" s="40">
        <f>IF(SmtRes!H90=1,Source!BA37,IF(SmtRes!H90=2,Source!BB37,Source!BC37))</f>
        <v>9.67</v>
      </c>
      <c r="K190" s="40">
        <f>ROUND(IF(SmtRes!H90=1,Source!BA37,IF(SmtRes!H90=2,Source!BB37,Source!BC37))*ROUND((SmtRes!AA90+SmtRes!AB90+SmtRes!AD90)*SmtRes!Y90*Source!I37,2),2)</f>
        <v>0</v>
      </c>
      <c r="L190" s="40"/>
    </row>
    <row r="191" spans="1:12">
      <c r="A191" s="40"/>
      <c r="B191" s="40" t="str">
        <f>SmtRes!I91</f>
        <v>201-9266</v>
      </c>
      <c r="C191" s="40" t="str">
        <f>SmtRes!K91</f>
        <v>Хомуты стальные</v>
      </c>
      <c r="D191" s="44" t="str">
        <f>SmtRes!O91</f>
        <v>кг</v>
      </c>
      <c r="E191" s="44">
        <f>SmtRes!Y91*Source!I37</f>
        <v>0</v>
      </c>
      <c r="F191" s="44" t="str">
        <f>SmtRes!AU91</f>
        <v/>
      </c>
      <c r="G191" s="44">
        <f>ROUND((SmtRes!AA91+SmtRes!AB91+SmtRes!AD91)*SmtRes!Y91,2)</f>
        <v>0</v>
      </c>
      <c r="H191" s="44">
        <f>ROUND((SmtRes!AA91+SmtRes!AB91+SmtRes!AD91)*SmtRes!Y91*Source!I37,2)</f>
        <v>0</v>
      </c>
      <c r="I191" s="44" t="str">
        <f>Source!BO37</f>
        <v>33-04-030-1</v>
      </c>
      <c r="J191" s="44">
        <f>IF(SmtRes!H91=1,Source!BA37,IF(SmtRes!H91=2,Source!BB37,Source!BC37))</f>
        <v>9.67</v>
      </c>
      <c r="K191" s="44">
        <f>ROUND(IF(SmtRes!H91=1,Source!BA37,IF(SmtRes!H91=2,Source!BB37,Source!BC37))*ROUND((SmtRes!AA91+SmtRes!AB91+SmtRes!AD91)*SmtRes!Y91*Source!I37,2),2)</f>
        <v>0</v>
      </c>
      <c r="L191" s="44"/>
    </row>
    <row r="192" spans="1:12" s="24" customFormat="1" ht="28.5">
      <c r="A192" s="41" t="str">
        <f>Source!E38</f>
        <v>9</v>
      </c>
      <c r="B192" s="42" t="str">
        <f>CONCATENATE(Source!F38,"                       ", Source!EO38)</f>
        <v xml:space="preserve">м08-02-471-4                       </v>
      </c>
      <c r="C192" s="43" t="str">
        <f>Source!G38</f>
        <v>Заземлитель вертикальный из круглой стали диаметром: 16 мм</v>
      </c>
      <c r="D192" s="45" t="str">
        <f>Source!H38</f>
        <v>10 шт.</v>
      </c>
      <c r="E192" s="46">
        <v>2.8</v>
      </c>
      <c r="F192" s="46"/>
      <c r="G192" s="46">
        <f>ROUND(Source!AB38,3)</f>
        <v>545.53300000000002</v>
      </c>
      <c r="H192" s="46">
        <f>ROUND(Source!AB38*Source!I38,3)</f>
        <v>1527.492</v>
      </c>
      <c r="I192" s="46"/>
      <c r="J192" s="46"/>
      <c r="K192" s="46">
        <f>ROUND(Source!O38,2)</f>
        <v>10546.76</v>
      </c>
      <c r="L192" s="46"/>
    </row>
    <row r="193" spans="1:12">
      <c r="A193" s="27"/>
      <c r="B193" s="27"/>
      <c r="C193" s="17" t="s">
        <v>429</v>
      </c>
      <c r="D193" s="33"/>
      <c r="E193" s="33"/>
      <c r="F193" s="34" t="str">
        <f>IF(Source!DG38="","-",Source!DG38)</f>
        <v>*1,15</v>
      </c>
      <c r="G193" s="33">
        <f>ROUND(Source!AF38,3)</f>
        <v>86.561000000000007</v>
      </c>
      <c r="H193" s="33">
        <f>ROUND(Source!AF38*Source!I38,3)</f>
        <v>242.37100000000001</v>
      </c>
      <c r="I193" s="35" t="str">
        <f>Source!BO38</f>
        <v>м08-02-471-4</v>
      </c>
      <c r="J193" s="33">
        <v>12.43</v>
      </c>
      <c r="K193" s="33">
        <f>ROUND(Source!S38,2)</f>
        <v>3012.67</v>
      </c>
      <c r="L193" s="33"/>
    </row>
    <row r="194" spans="1:12">
      <c r="A194" s="27"/>
      <c r="B194" s="27"/>
      <c r="C194" s="17" t="s">
        <v>430</v>
      </c>
      <c r="D194" s="33"/>
      <c r="E194" s="33"/>
      <c r="F194" s="34" t="str">
        <f>IF(Source!DE38="","-",Source!DE38)</f>
        <v>*1,15</v>
      </c>
      <c r="G194" s="33">
        <f>ROUND(Source!AD38,3)</f>
        <v>62.341999999999999</v>
      </c>
      <c r="H194" s="33">
        <f>ROUND(Source!AD38*Source!I38,3)</f>
        <v>174.55799999999999</v>
      </c>
      <c r="I194" s="35"/>
      <c r="J194" s="33">
        <v>4.67</v>
      </c>
      <c r="K194" s="33">
        <f>ROUND(Source!Q38,2)</f>
        <v>815.18</v>
      </c>
      <c r="L194" s="33"/>
    </row>
    <row r="195" spans="1:12">
      <c r="A195" s="27"/>
      <c r="B195" s="27"/>
      <c r="C195" s="17" t="s">
        <v>431</v>
      </c>
      <c r="D195" s="33"/>
      <c r="E195" s="33"/>
      <c r="F195" s="34" t="str">
        <f>IF(Source!DF38="","-",Source!DF38)</f>
        <v>*1,15</v>
      </c>
      <c r="G195" s="33">
        <f>ROUND(Source!AE38,3)</f>
        <v>2.093</v>
      </c>
      <c r="H195" s="33">
        <f>ROUND(Source!AE38*Source!I38,3)</f>
        <v>5.86</v>
      </c>
      <c r="I195" s="35"/>
      <c r="J195" s="33">
        <v>12.43</v>
      </c>
      <c r="K195" s="33">
        <f>ROUND(Source!R38,2)</f>
        <v>72.84</v>
      </c>
      <c r="L195" s="33"/>
    </row>
    <row r="196" spans="1:12">
      <c r="A196" s="27"/>
      <c r="B196" s="27"/>
      <c r="C196" s="17" t="s">
        <v>432</v>
      </c>
      <c r="D196" s="33"/>
      <c r="E196" s="33"/>
      <c r="F196" s="34" t="str">
        <f>IF(Source!DD38="","-",Source!DD38)</f>
        <v>-</v>
      </c>
      <c r="G196" s="33">
        <f>ROUND(Source!AC38,3)</f>
        <v>396.63</v>
      </c>
      <c r="H196" s="33">
        <f>ROUND(Source!AC38*Source!I38,3)</f>
        <v>1110.5640000000001</v>
      </c>
      <c r="I196" s="35"/>
      <c r="J196" s="33">
        <v>6.05</v>
      </c>
      <c r="K196" s="33">
        <f>ROUND(Source!P38,2)</f>
        <v>6718.91</v>
      </c>
      <c r="L196" s="33"/>
    </row>
    <row r="197" spans="1:12">
      <c r="A197" s="27"/>
      <c r="B197" s="27"/>
      <c r="C197" s="17" t="s">
        <v>433</v>
      </c>
      <c r="D197" s="33"/>
      <c r="E197" s="33">
        <f>ROUND(Source!AH38,2)</f>
        <v>9.5299999999999994</v>
      </c>
      <c r="F197" s="33"/>
      <c r="G197" s="33"/>
      <c r="H197" s="33"/>
      <c r="I197" s="33"/>
      <c r="J197" s="33"/>
      <c r="K197" s="33"/>
      <c r="L197" s="33">
        <f>ROUND(Source!U38,2)</f>
        <v>26.69</v>
      </c>
    </row>
    <row r="198" spans="1:12">
      <c r="A198" s="27"/>
      <c r="B198" s="27"/>
      <c r="C198" s="17" t="s">
        <v>434</v>
      </c>
      <c r="D198" s="33"/>
      <c r="E198" s="36" t="str">
        <f>CONCATENATE(Source!BZ38,"%")</f>
        <v>95%</v>
      </c>
      <c r="F198" s="33"/>
      <c r="G198" s="33">
        <f>ROUND((Source!AO38+ Source!AN38)*Source!AT38/100,3)</f>
        <v>62.442999999999998</v>
      </c>
      <c r="H198" s="33">
        <f>ROUND((Source!AE38+ Source!AF38)*Source!AT38/100*Source!I38,2)</f>
        <v>201.07</v>
      </c>
      <c r="I198" s="33"/>
      <c r="J198" s="33" t="str">
        <f>CONCATENATE(Source!AT38,"%")</f>
        <v>81%</v>
      </c>
      <c r="K198" s="33">
        <f>ROUND(Source!X38,2)</f>
        <v>2499.2600000000002</v>
      </c>
      <c r="L198" s="33"/>
    </row>
    <row r="199" spans="1:12">
      <c r="A199" s="27"/>
      <c r="B199" s="27"/>
      <c r="C199" s="17" t="s">
        <v>435</v>
      </c>
      <c r="D199" s="37"/>
      <c r="E199" s="38" t="str">
        <f>CONCATENATE(Source!CA38,"%")</f>
        <v>65%</v>
      </c>
      <c r="F199" s="37"/>
      <c r="G199" s="37">
        <f>ROUND((Source!AO38+ Source!AN38)*Source!AU38/100,3)</f>
        <v>40.087000000000003</v>
      </c>
      <c r="H199" s="37">
        <f>ROUND((Source!AE38+ Source!AF38)*Source!AU38/100*Source!I38,2)</f>
        <v>129.08000000000001</v>
      </c>
      <c r="I199" s="37"/>
      <c r="J199" s="37" t="str">
        <f>CONCATENATE(Source!AU38,"%")</f>
        <v>52%</v>
      </c>
      <c r="K199" s="37">
        <f>ROUND(Source!Y38,2)</f>
        <v>1604.47</v>
      </c>
      <c r="L199" s="37"/>
    </row>
    <row r="200" spans="1:12">
      <c r="A200" s="27"/>
      <c r="B200" s="27"/>
      <c r="C200" s="17"/>
      <c r="D200" s="39"/>
      <c r="E200" s="39"/>
      <c r="F200" s="39"/>
      <c r="G200" s="39">
        <f>ROUND((Source!AO38+ Source!AN38)/100*(Source!AT38+Source!AU38)+Source!AK38,2)</f>
        <v>628.64</v>
      </c>
      <c r="H200" s="39">
        <f>ROUND(Source!DY38,2)</f>
        <v>1857.64</v>
      </c>
      <c r="I200" s="39"/>
      <c r="J200" s="39"/>
      <c r="K200" s="39">
        <f>ROUND(Source!O38+Source!X38+Source!Y38,2)</f>
        <v>14650.49</v>
      </c>
      <c r="L200" s="39">
        <f>ROUND(Source!U38,2)</f>
        <v>26.69</v>
      </c>
    </row>
    <row r="201" spans="1:12">
      <c r="A201" s="40"/>
      <c r="B201" s="40" t="str">
        <f>SmtRes!I92</f>
        <v>1-2038-69</v>
      </c>
      <c r="C201" s="40" t="str">
        <f>SmtRes!K92</f>
        <v>Рабочий монтажник среднего разряда 3,8</v>
      </c>
      <c r="D201" s="40" t="str">
        <f>SmtRes!O92</f>
        <v>чел.-ч</v>
      </c>
      <c r="E201" s="40">
        <f>SmtRes!Y92*Source!I38</f>
        <v>26.693799999999992</v>
      </c>
      <c r="F201" s="40" t="str">
        <f>SmtRes!AU92</f>
        <v>*1,15</v>
      </c>
      <c r="G201" s="40">
        <f>ROUND((SmtRes!AA92+SmtRes!AB92+SmtRes!AD92)*SmtRes!Y92,2)</f>
        <v>86.56</v>
      </c>
      <c r="H201" s="40">
        <f>ROUND((SmtRes!AA92+SmtRes!AB92+SmtRes!AD92)*SmtRes!Y92*Source!I38,2)</f>
        <v>242.38</v>
      </c>
      <c r="I201" s="40" t="str">
        <f>Source!BO38</f>
        <v>м08-02-471-4</v>
      </c>
      <c r="J201" s="40">
        <f>IF(SmtRes!H92=1,Source!BA38,IF(SmtRes!H92=2,Source!BB38,Source!BC38))</f>
        <v>12.43</v>
      </c>
      <c r="K201" s="40">
        <f>ROUND(IF(SmtRes!H92=1,Source!BA38,IF(SmtRes!H92=2,Source!BB38,Source!BC38))*ROUND((SmtRes!AA92+SmtRes!AB92+SmtRes!AD92)*SmtRes!Y92*Source!I38,2),2)</f>
        <v>3012.78</v>
      </c>
      <c r="L201" s="40"/>
    </row>
    <row r="202" spans="1:12">
      <c r="A202" s="40"/>
      <c r="B202" s="40" t="str">
        <f>SmtRes!I93</f>
        <v>2</v>
      </c>
      <c r="C202" s="40" t="str">
        <f>SmtRes!K93</f>
        <v>Затраты труда машинистов</v>
      </c>
      <c r="D202" s="40" t="str">
        <f>SmtRes!O93</f>
        <v>чел.час</v>
      </c>
      <c r="E202" s="40">
        <f>SmtRes!Y93*Source!I38</f>
        <v>0.45079999999999998</v>
      </c>
      <c r="F202" s="40" t="str">
        <f>SmtRes!AU93</f>
        <v>*1,15</v>
      </c>
      <c r="G202" s="40">
        <f>ROUND((SmtRes!AA93+SmtRes!AB93+SmtRes!AD93)*SmtRes!Y93,2)</f>
        <v>0</v>
      </c>
      <c r="H202" s="40">
        <f>ROUND((SmtRes!AA93+SmtRes!AB93+SmtRes!AD93)*SmtRes!Y93*Source!I38,2)</f>
        <v>0</v>
      </c>
      <c r="I202" s="40" t="str">
        <f>Source!BO38</f>
        <v>м08-02-471-4</v>
      </c>
      <c r="J202" s="40">
        <f>IF(SmtRes!H93=1,Source!BA38,IF(SmtRes!H93=2,Source!BB38,Source!BC38))</f>
        <v>12.43</v>
      </c>
      <c r="K202" s="40">
        <f>ROUND(IF(SmtRes!H93=1,Source!BA38,IF(SmtRes!H93=2,Source!BB38,Source!BC38))*ROUND((SmtRes!AA93+SmtRes!AB93+SmtRes!AD93)*SmtRes!Y93*Source!I38,2),2)</f>
        <v>0</v>
      </c>
      <c r="L202" s="40"/>
    </row>
    <row r="203" spans="1:12" ht="28.5">
      <c r="A203" s="40"/>
      <c r="B203" s="40" t="str">
        <f>SmtRes!I94</f>
        <v>021102</v>
      </c>
      <c r="C203" s="40" t="str">
        <f>SmtRes!K94</f>
        <v>Краны на автомобильном ходу при работе на монтаже технологического оборудования: 10т</v>
      </c>
      <c r="D203" s="40" t="str">
        <f>SmtRes!O94</f>
        <v>маш.-ч</v>
      </c>
      <c r="E203" s="40">
        <f>SmtRes!Y94*Source!I38</f>
        <v>0.45079999999999998</v>
      </c>
      <c r="F203" s="40" t="str">
        <f>SmtRes!AU94</f>
        <v>*1,15</v>
      </c>
      <c r="G203" s="40">
        <f>ROUND((SmtRes!AA94+SmtRes!AB94+SmtRes!AD94)*SmtRes!Y94,2)</f>
        <v>21.11</v>
      </c>
      <c r="H203" s="40">
        <f>ROUND((SmtRes!AA94+SmtRes!AB94+SmtRes!AD94)*SmtRes!Y94*Source!I38,2)</f>
        <v>59.1</v>
      </c>
      <c r="I203" s="40" t="str">
        <f>Source!BO38</f>
        <v>м08-02-471-4</v>
      </c>
      <c r="J203" s="40">
        <f>IF(SmtRes!H94=1,Source!BA38,IF(SmtRes!H94=2,Source!BB38,Source!BC38))</f>
        <v>4.67</v>
      </c>
      <c r="K203" s="40">
        <f>ROUND(IF(SmtRes!H94=1,Source!BA38,IF(SmtRes!H94=2,Source!BB38,Source!BC38))*ROUND((SmtRes!AA94+SmtRes!AB94+SmtRes!AD94)*SmtRes!Y94*Source!I38,2),2)</f>
        <v>276</v>
      </c>
      <c r="L203" s="40"/>
    </row>
    <row r="204" spans="1:12" ht="28.5">
      <c r="A204" s="40"/>
      <c r="B204" s="40" t="str">
        <f>SmtRes!I95</f>
        <v>040502</v>
      </c>
      <c r="C204" s="40" t="str">
        <f>SmtRes!K95</f>
        <v>Установки для сварки: ручной дуговой (постоянного тока)</v>
      </c>
      <c r="D204" s="40" t="str">
        <f>SmtRes!O95</f>
        <v>маш.-ч</v>
      </c>
      <c r="E204" s="40">
        <f>SmtRes!Y95*Source!I38</f>
        <v>8.178799999999999</v>
      </c>
      <c r="F204" s="40" t="str">
        <f>SmtRes!AU95</f>
        <v>*1,15</v>
      </c>
      <c r="G204" s="40">
        <f>ROUND((SmtRes!AA95+SmtRes!AB95+SmtRes!AD95)*SmtRes!Y95,2)</f>
        <v>23.66</v>
      </c>
      <c r="H204" s="40">
        <f>ROUND((SmtRes!AA95+SmtRes!AB95+SmtRes!AD95)*SmtRes!Y95*Source!I38,2)</f>
        <v>66.25</v>
      </c>
      <c r="I204" s="40" t="str">
        <f>Source!BO38</f>
        <v>м08-02-471-4</v>
      </c>
      <c r="J204" s="40">
        <f>IF(SmtRes!H95=1,Source!BA38,IF(SmtRes!H95=2,Source!BB38,Source!BC38))</f>
        <v>4.67</v>
      </c>
      <c r="K204" s="40">
        <f>ROUND(IF(SmtRes!H95=1,Source!BA38,IF(SmtRes!H95=2,Source!BB38,Source!BC38))*ROUND((SmtRes!AA95+SmtRes!AB95+SmtRes!AD95)*SmtRes!Y95*Source!I38,2),2)</f>
        <v>309.39</v>
      </c>
      <c r="L204" s="40"/>
    </row>
    <row r="205" spans="1:12" ht="28.5">
      <c r="A205" s="40"/>
      <c r="B205" s="40" t="str">
        <f>SmtRes!I96</f>
        <v>400002</v>
      </c>
      <c r="C205" s="40" t="str">
        <f>SmtRes!K96</f>
        <v>Автомобили бортовые, грузоподъемность: до 8 т</v>
      </c>
      <c r="D205" s="40" t="str">
        <f>SmtRes!O96</f>
        <v>маш.-ч</v>
      </c>
      <c r="E205" s="40">
        <f>SmtRes!Y96*Source!I38</f>
        <v>0.45079999999999998</v>
      </c>
      <c r="F205" s="40" t="str">
        <f>SmtRes!AU96</f>
        <v>*1,15</v>
      </c>
      <c r="G205" s="40">
        <f>ROUND((SmtRes!AA96+SmtRes!AB96+SmtRes!AD96)*SmtRes!Y96,2)</f>
        <v>17.579999999999998</v>
      </c>
      <c r="H205" s="40">
        <f>ROUND((SmtRes!AA96+SmtRes!AB96+SmtRes!AD96)*SmtRes!Y96*Source!I38,2)</f>
        <v>49.21</v>
      </c>
      <c r="I205" s="40" t="str">
        <f>Source!BO38</f>
        <v>м08-02-471-4</v>
      </c>
      <c r="J205" s="40">
        <f>IF(SmtRes!H96=1,Source!BA38,IF(SmtRes!H96=2,Source!BB38,Source!BC38))</f>
        <v>4.67</v>
      </c>
      <c r="K205" s="40">
        <f>ROUND(IF(SmtRes!H96=1,Source!BA38,IF(SmtRes!H96=2,Source!BB38,Source!BC38))*ROUND((SmtRes!AA96+SmtRes!AB96+SmtRes!AD96)*SmtRes!Y96*Source!I38,2),2)</f>
        <v>229.81</v>
      </c>
      <c r="L205" s="40"/>
    </row>
    <row r="206" spans="1:12" ht="28.5">
      <c r="A206" s="40"/>
      <c r="B206" s="40" t="str">
        <f>SmtRes!I97</f>
        <v>101-1614</v>
      </c>
      <c r="C206" s="40" t="str">
        <f>SmtRes!K97</f>
        <v>Сталь круглая углеродистая обыкновенного качества марки ВСт3пс5-1 диаметром 16 мм</v>
      </c>
      <c r="D206" s="40" t="str">
        <f>SmtRes!O97</f>
        <v>т</v>
      </c>
      <c r="E206" s="40">
        <f>SmtRes!Y97*Source!I38</f>
        <v>0.2268</v>
      </c>
      <c r="F206" s="40" t="str">
        <f>SmtRes!AU97</f>
        <v/>
      </c>
      <c r="G206" s="40">
        <f>ROUND((SmtRes!AA97+SmtRes!AB97+SmtRes!AD97)*SmtRes!Y97,2)</f>
        <v>368.16</v>
      </c>
      <c r="H206" s="40">
        <f>ROUND((SmtRes!AA97+SmtRes!AB97+SmtRes!AD97)*SmtRes!Y97*Source!I38,2)</f>
        <v>1030.8499999999999</v>
      </c>
      <c r="I206" s="40" t="str">
        <f>Source!BO38</f>
        <v>м08-02-471-4</v>
      </c>
      <c r="J206" s="40">
        <f>IF(SmtRes!H97=1,Source!BA38,IF(SmtRes!H97=2,Source!BB38,Source!BC38))</f>
        <v>6.05</v>
      </c>
      <c r="K206" s="40">
        <f>ROUND(IF(SmtRes!H97=1,Source!BA38,IF(SmtRes!H97=2,Source!BB38,Source!BC38))*ROUND((SmtRes!AA97+SmtRes!AB97+SmtRes!AD97)*SmtRes!Y97*Source!I38,2),2)</f>
        <v>6236.64</v>
      </c>
      <c r="L206" s="40"/>
    </row>
    <row r="207" spans="1:12">
      <c r="A207" s="40"/>
      <c r="B207" s="40" t="str">
        <f>SmtRes!I98</f>
        <v>101-1924</v>
      </c>
      <c r="C207" s="40" t="str">
        <f>SmtRes!K98</f>
        <v>Электроды диаметром 4 мм Э42А</v>
      </c>
      <c r="D207" s="40" t="str">
        <f>SmtRes!O98</f>
        <v>кг</v>
      </c>
      <c r="E207" s="40">
        <f>SmtRes!Y98*Source!I38</f>
        <v>2.1839999999999997</v>
      </c>
      <c r="F207" s="40" t="str">
        <f>SmtRes!AU98</f>
        <v/>
      </c>
      <c r="G207" s="40">
        <f>ROUND((SmtRes!AA98+SmtRes!AB98+SmtRes!AD98)*SmtRes!Y98,2)</f>
        <v>8.67</v>
      </c>
      <c r="H207" s="40">
        <f>ROUND((SmtRes!AA98+SmtRes!AB98+SmtRes!AD98)*SmtRes!Y98*Source!I38,2)</f>
        <v>24.26</v>
      </c>
      <c r="I207" s="40" t="str">
        <f>Source!BO38</f>
        <v>м08-02-471-4</v>
      </c>
      <c r="J207" s="40">
        <f>IF(SmtRes!H98=1,Source!BA38,IF(SmtRes!H98=2,Source!BB38,Source!BC38))</f>
        <v>6.05</v>
      </c>
      <c r="K207" s="40">
        <f>ROUND(IF(SmtRes!H98=1,Source!BA38,IF(SmtRes!H98=2,Source!BB38,Source!BC38))*ROUND((SmtRes!AA98+SmtRes!AB98+SmtRes!AD98)*SmtRes!Y98*Source!I38,2),2)</f>
        <v>146.77000000000001</v>
      </c>
      <c r="L207" s="40"/>
    </row>
    <row r="208" spans="1:12">
      <c r="A208" s="40"/>
      <c r="B208" s="40" t="str">
        <f>SmtRes!I99</f>
        <v>113-1786</v>
      </c>
      <c r="C208" s="40" t="str">
        <f>SmtRes!K99</f>
        <v>Лак битумный БТ-123</v>
      </c>
      <c r="D208" s="40" t="str">
        <f>SmtRes!O99</f>
        <v>т</v>
      </c>
      <c r="E208" s="40">
        <f>SmtRes!Y99*Source!I38</f>
        <v>5.5999999999999999E-3</v>
      </c>
      <c r="F208" s="40" t="str">
        <f>SmtRes!AU99</f>
        <v/>
      </c>
      <c r="G208" s="40">
        <f>ROUND((SmtRes!AA99+SmtRes!AB99+SmtRes!AD99)*SmtRes!Y99,2)</f>
        <v>19.8</v>
      </c>
      <c r="H208" s="40">
        <f>ROUND((SmtRes!AA99+SmtRes!AB99+SmtRes!AD99)*SmtRes!Y99*Source!I38,2)</f>
        <v>55.45</v>
      </c>
      <c r="I208" s="40" t="str">
        <f>Source!BO38</f>
        <v>м08-02-471-4</v>
      </c>
      <c r="J208" s="40">
        <f>IF(SmtRes!H99=1,Source!BA38,IF(SmtRes!H99=2,Source!BB38,Source!BC38))</f>
        <v>6.05</v>
      </c>
      <c r="K208" s="40">
        <f>ROUND(IF(SmtRes!H99=1,Source!BA38,IF(SmtRes!H99=2,Source!BB38,Source!BC38))*ROUND((SmtRes!AA99+SmtRes!AB99+SmtRes!AD99)*SmtRes!Y99*Source!I38,2),2)</f>
        <v>335.47</v>
      </c>
      <c r="L208" s="40"/>
    </row>
    <row r="209" spans="1:12">
      <c r="A209" s="40"/>
      <c r="B209" s="40" t="str">
        <f>SmtRes!I100</f>
        <v>999-9950</v>
      </c>
      <c r="C209" s="40" t="str">
        <f>SmtRes!K100</f>
        <v>Масса оборудования</v>
      </c>
      <c r="D209" s="44" t="str">
        <f>SmtRes!O100</f>
        <v>т</v>
      </c>
      <c r="E209" s="44">
        <f>SmtRes!Y100*Source!I38</f>
        <v>0</v>
      </c>
      <c r="F209" s="44" t="str">
        <f>SmtRes!AU100</f>
        <v/>
      </c>
      <c r="G209" s="44">
        <f>ROUND((SmtRes!AA100+SmtRes!AB100+SmtRes!AD100)*SmtRes!Y100,2)</f>
        <v>0</v>
      </c>
      <c r="H209" s="44">
        <f>ROUND((SmtRes!AA100+SmtRes!AB100+SmtRes!AD100)*SmtRes!Y100*Source!I38,2)</f>
        <v>0</v>
      </c>
      <c r="I209" s="44" t="str">
        <f>Source!BO38</f>
        <v>м08-02-471-4</v>
      </c>
      <c r="J209" s="44">
        <f>IF(SmtRes!H100=1,Source!BA38,IF(SmtRes!H100=2,Source!BB38,Source!BC38))</f>
        <v>6.05</v>
      </c>
      <c r="K209" s="44">
        <f>ROUND(IF(SmtRes!H100=1,Source!BA38,IF(SmtRes!H100=2,Source!BB38,Source!BC38))*ROUND((SmtRes!AA100+SmtRes!AB100+SmtRes!AD100)*SmtRes!Y100*Source!I38,2),2)</f>
        <v>0</v>
      </c>
      <c r="L209" s="44"/>
    </row>
    <row r="210" spans="1:12" s="24" customFormat="1" ht="28.5">
      <c r="A210" s="41" t="str">
        <f>Source!E39</f>
        <v>10</v>
      </c>
      <c r="B210" s="42" t="str">
        <f>CONCATENATE(Source!F39,"                       ", Source!EO39)</f>
        <v xml:space="preserve">м08-02-472-2                       </v>
      </c>
      <c r="C210" s="43" t="str">
        <f>Source!G39</f>
        <v>Заземлитель горизонтальный из стали: полосовой сечением 160 мм2</v>
      </c>
      <c r="D210" s="45" t="str">
        <f>Source!H39</f>
        <v>100 м</v>
      </c>
      <c r="E210" s="46">
        <v>0.84</v>
      </c>
      <c r="F210" s="46"/>
      <c r="G210" s="46">
        <f>ROUND(Source!AB39,3)</f>
        <v>1245.912</v>
      </c>
      <c r="H210" s="46">
        <f>ROUND(Source!AB39*Source!I39,3)</f>
        <v>1046.566</v>
      </c>
      <c r="I210" s="46"/>
      <c r="J210" s="46"/>
      <c r="K210" s="46">
        <f>ROUND(Source!O39,2)</f>
        <v>5487.59</v>
      </c>
      <c r="L210" s="46"/>
    </row>
    <row r="211" spans="1:12">
      <c r="A211" s="27"/>
      <c r="B211" s="27"/>
      <c r="C211" s="17" t="s">
        <v>429</v>
      </c>
      <c r="D211" s="33"/>
      <c r="E211" s="33"/>
      <c r="F211" s="34" t="str">
        <f>IF(Source!DG39="","-",Source!DG39)</f>
        <v>*1,15</v>
      </c>
      <c r="G211" s="33">
        <f>ROUND(Source!AF39,3)</f>
        <v>173.34</v>
      </c>
      <c r="H211" s="33">
        <f>ROUND(Source!AF39*Source!I39,3)</f>
        <v>145.60599999999999</v>
      </c>
      <c r="I211" s="35" t="str">
        <f>Source!BO39</f>
        <v>м08-02-472-2</v>
      </c>
      <c r="J211" s="33">
        <v>12.43</v>
      </c>
      <c r="K211" s="33">
        <f>ROUND(Source!S39,2)</f>
        <v>1809.88</v>
      </c>
      <c r="L211" s="33"/>
    </row>
    <row r="212" spans="1:12">
      <c r="A212" s="27"/>
      <c r="B212" s="27"/>
      <c r="C212" s="17" t="s">
        <v>430</v>
      </c>
      <c r="D212" s="33"/>
      <c r="E212" s="33"/>
      <c r="F212" s="34" t="str">
        <f>IF(Source!DE39="","-",Source!DE39)</f>
        <v>*1,15</v>
      </c>
      <c r="G212" s="33">
        <f>ROUND(Source!AD39,3)</f>
        <v>89.941999999999993</v>
      </c>
      <c r="H212" s="33">
        <f>ROUND(Source!AD39*Source!I39,3)</f>
        <v>75.551000000000002</v>
      </c>
      <c r="I212" s="35"/>
      <c r="J212" s="33">
        <v>4.6500000000000004</v>
      </c>
      <c r="K212" s="33">
        <f>ROUND(Source!Q39,2)</f>
        <v>351.31</v>
      </c>
      <c r="L212" s="33"/>
    </row>
    <row r="213" spans="1:12">
      <c r="A213" s="27"/>
      <c r="B213" s="27"/>
      <c r="C213" s="17" t="s">
        <v>431</v>
      </c>
      <c r="D213" s="33"/>
      <c r="E213" s="33"/>
      <c r="F213" s="34" t="str">
        <f>IF(Source!DF39="","-",Source!DF39)</f>
        <v>*1,15</v>
      </c>
      <c r="G213" s="33">
        <f>ROUND(Source!AE39,3)</f>
        <v>3.3010000000000002</v>
      </c>
      <c r="H213" s="33">
        <f>ROUND(Source!AE39*Source!I39,3)</f>
        <v>2.7730000000000001</v>
      </c>
      <c r="I213" s="35"/>
      <c r="J213" s="33">
        <v>12.43</v>
      </c>
      <c r="K213" s="33">
        <f>ROUND(Source!R39,2)</f>
        <v>34.47</v>
      </c>
      <c r="L213" s="33"/>
    </row>
    <row r="214" spans="1:12">
      <c r="A214" s="27"/>
      <c r="B214" s="27"/>
      <c r="C214" s="17" t="s">
        <v>432</v>
      </c>
      <c r="D214" s="33"/>
      <c r="E214" s="33"/>
      <c r="F214" s="34" t="str">
        <f>IF(Source!DD39="","-",Source!DD39)</f>
        <v>-</v>
      </c>
      <c r="G214" s="33">
        <f>ROUND(Source!AC39,3)</f>
        <v>982.63</v>
      </c>
      <c r="H214" s="33">
        <f>ROUND(Source!AC39*Source!I39,3)</f>
        <v>825.40899999999999</v>
      </c>
      <c r="I214" s="35"/>
      <c r="J214" s="33">
        <v>4.03</v>
      </c>
      <c r="K214" s="33">
        <f>ROUND(Source!P39,2)</f>
        <v>3326.4</v>
      </c>
      <c r="L214" s="33"/>
    </row>
    <row r="215" spans="1:12">
      <c r="A215" s="27"/>
      <c r="B215" s="27"/>
      <c r="C215" s="17" t="s">
        <v>433</v>
      </c>
      <c r="D215" s="33"/>
      <c r="E215" s="33">
        <f>ROUND(Source!AH39,2)</f>
        <v>19.09</v>
      </c>
      <c r="F215" s="33"/>
      <c r="G215" s="33"/>
      <c r="H215" s="33"/>
      <c r="I215" s="33"/>
      <c r="J215" s="33"/>
      <c r="K215" s="33"/>
      <c r="L215" s="33">
        <f>ROUND(Source!U39,2)</f>
        <v>16.04</v>
      </c>
    </row>
    <row r="216" spans="1:12">
      <c r="A216" s="27"/>
      <c r="B216" s="27"/>
      <c r="C216" s="17" t="s">
        <v>434</v>
      </c>
      <c r="D216" s="33"/>
      <c r="E216" s="36" t="str">
        <f>CONCATENATE(Source!BZ39,"%")</f>
        <v>95%</v>
      </c>
      <c r="F216" s="33"/>
      <c r="G216" s="33">
        <f>ROUND((Source!AO39+ Source!AN39)*Source!AT39/100,3)</f>
        <v>124.416</v>
      </c>
      <c r="H216" s="33">
        <f>ROUND((Source!AE39+ Source!AF39)*Source!AT39/100*Source!I39,2)</f>
        <v>120.19</v>
      </c>
      <c r="I216" s="33"/>
      <c r="J216" s="33" t="str">
        <f>CONCATENATE(Source!AT39,"%")</f>
        <v>81%</v>
      </c>
      <c r="K216" s="33">
        <f>ROUND(Source!X39,2)</f>
        <v>1493.92</v>
      </c>
      <c r="L216" s="33"/>
    </row>
    <row r="217" spans="1:12">
      <c r="A217" s="27"/>
      <c r="B217" s="27"/>
      <c r="C217" s="17" t="s">
        <v>435</v>
      </c>
      <c r="D217" s="37"/>
      <c r="E217" s="38" t="str">
        <f>CONCATENATE(Source!CA39,"%")</f>
        <v>65%</v>
      </c>
      <c r="F217" s="37"/>
      <c r="G217" s="37">
        <f>ROUND((Source!AO39+ Source!AN39)*Source!AU39/100,3)</f>
        <v>79.872</v>
      </c>
      <c r="H217" s="37">
        <f>ROUND((Source!AE39+ Source!AF39)*Source!AU39/100*Source!I39,2)</f>
        <v>77.16</v>
      </c>
      <c r="I217" s="37"/>
      <c r="J217" s="37" t="str">
        <f>CONCATENATE(Source!AU39,"%")</f>
        <v>52%</v>
      </c>
      <c r="K217" s="37">
        <f>ROUND(Source!Y39,2)</f>
        <v>959.06</v>
      </c>
      <c r="L217" s="37"/>
    </row>
    <row r="218" spans="1:12">
      <c r="A218" s="27"/>
      <c r="B218" s="27"/>
      <c r="C218" s="17"/>
      <c r="D218" s="39"/>
      <c r="E218" s="39"/>
      <c r="F218" s="39"/>
      <c r="G218" s="39">
        <f>ROUND((Source!AO39+ Source!AN39)/100*(Source!AT39+Source!AU39)+Source!AK39,2)</f>
        <v>1415.86</v>
      </c>
      <c r="H218" s="39">
        <f>ROUND(Source!DY39,2)</f>
        <v>1243.9100000000001</v>
      </c>
      <c r="I218" s="39"/>
      <c r="J218" s="39"/>
      <c r="K218" s="39">
        <f>ROUND(Source!O39+Source!X39+Source!Y39,2)</f>
        <v>7940.57</v>
      </c>
      <c r="L218" s="39">
        <f>ROUND(Source!U39,2)</f>
        <v>16.04</v>
      </c>
    </row>
    <row r="219" spans="1:12">
      <c r="A219" s="40"/>
      <c r="B219" s="40" t="str">
        <f>SmtRes!I101</f>
        <v>1-2038-69</v>
      </c>
      <c r="C219" s="40" t="str">
        <f>SmtRes!K101</f>
        <v>Рабочий монтажник среднего разряда 3,8</v>
      </c>
      <c r="D219" s="40" t="str">
        <f>SmtRes!O101</f>
        <v>чел.-ч</v>
      </c>
      <c r="E219" s="40">
        <f>SmtRes!Y101*Source!I39</f>
        <v>16.035599999999999</v>
      </c>
      <c r="F219" s="40" t="str">
        <f>SmtRes!AU101</f>
        <v>*1,15</v>
      </c>
      <c r="G219" s="40">
        <f>ROUND((SmtRes!AA101+SmtRes!AB101+SmtRes!AD101)*SmtRes!Y101,2)</f>
        <v>173.34</v>
      </c>
      <c r="H219" s="40">
        <f>ROUND((SmtRes!AA101+SmtRes!AB101+SmtRes!AD101)*SmtRes!Y101*Source!I39,2)</f>
        <v>145.6</v>
      </c>
      <c r="I219" s="40" t="str">
        <f>Source!BO39</f>
        <v>м08-02-472-2</v>
      </c>
      <c r="J219" s="40">
        <f>IF(SmtRes!H101=1,Source!BA39,IF(SmtRes!H101=2,Source!BB39,Source!BC39))</f>
        <v>12.43</v>
      </c>
      <c r="K219" s="40">
        <f>ROUND(IF(SmtRes!H101=1,Source!BA39,IF(SmtRes!H101=2,Source!BB39,Source!BC39))*ROUND((SmtRes!AA101+SmtRes!AB101+SmtRes!AD101)*SmtRes!Y101*Source!I39,2),2)</f>
        <v>1809.81</v>
      </c>
      <c r="L219" s="40"/>
    </row>
    <row r="220" spans="1:12">
      <c r="A220" s="40"/>
      <c r="B220" s="40" t="str">
        <f>SmtRes!I102</f>
        <v>2</v>
      </c>
      <c r="C220" s="40" t="str">
        <f>SmtRes!K102</f>
        <v>Затраты труда машинистов</v>
      </c>
      <c r="D220" s="40" t="str">
        <f>SmtRes!O102</f>
        <v>чел.час</v>
      </c>
      <c r="E220" s="40">
        <f>SmtRes!Y102*Source!I39</f>
        <v>0.21251999999999999</v>
      </c>
      <c r="F220" s="40" t="str">
        <f>SmtRes!AU102</f>
        <v>*1,15</v>
      </c>
      <c r="G220" s="40">
        <f>ROUND((SmtRes!AA102+SmtRes!AB102+SmtRes!AD102)*SmtRes!Y102,2)</f>
        <v>0</v>
      </c>
      <c r="H220" s="40">
        <f>ROUND((SmtRes!AA102+SmtRes!AB102+SmtRes!AD102)*SmtRes!Y102*Source!I39,2)</f>
        <v>0</v>
      </c>
      <c r="I220" s="40" t="str">
        <f>Source!BO39</f>
        <v>м08-02-472-2</v>
      </c>
      <c r="J220" s="40">
        <f>IF(SmtRes!H102=1,Source!BA39,IF(SmtRes!H102=2,Source!BB39,Source!BC39))</f>
        <v>12.43</v>
      </c>
      <c r="K220" s="40">
        <f>ROUND(IF(SmtRes!H102=1,Source!BA39,IF(SmtRes!H102=2,Source!BB39,Source!BC39))*ROUND((SmtRes!AA102+SmtRes!AB102+SmtRes!AD102)*SmtRes!Y102*Source!I39,2),2)</f>
        <v>0</v>
      </c>
      <c r="L220" s="40"/>
    </row>
    <row r="221" spans="1:12" ht="28.5">
      <c r="A221" s="40"/>
      <c r="B221" s="40" t="str">
        <f>SmtRes!I103</f>
        <v>021102</v>
      </c>
      <c r="C221" s="40" t="str">
        <f>SmtRes!K103</f>
        <v>Краны на автомобильном ходу при работе на монтаже технологического оборудования: 10т</v>
      </c>
      <c r="D221" s="40" t="str">
        <f>SmtRes!O103</f>
        <v>маш.-ч</v>
      </c>
      <c r="E221" s="40">
        <f>SmtRes!Y103*Source!I39</f>
        <v>0.21251999999999999</v>
      </c>
      <c r="F221" s="40" t="str">
        <f>SmtRes!AU103</f>
        <v>*1,15</v>
      </c>
      <c r="G221" s="40">
        <f>ROUND((SmtRes!AA103+SmtRes!AB103+SmtRes!AD103)*SmtRes!Y103,2)</f>
        <v>33.17</v>
      </c>
      <c r="H221" s="40">
        <f>ROUND((SmtRes!AA103+SmtRes!AB103+SmtRes!AD103)*SmtRes!Y103*Source!I39,2)</f>
        <v>27.86</v>
      </c>
      <c r="I221" s="40" t="str">
        <f>Source!BO39</f>
        <v>м08-02-472-2</v>
      </c>
      <c r="J221" s="40">
        <f>IF(SmtRes!H103=1,Source!BA39,IF(SmtRes!H103=2,Source!BB39,Source!BC39))</f>
        <v>4.6500000000000004</v>
      </c>
      <c r="K221" s="40">
        <f>ROUND(IF(SmtRes!H103=1,Source!BA39,IF(SmtRes!H103=2,Source!BB39,Source!BC39))*ROUND((SmtRes!AA103+SmtRes!AB103+SmtRes!AD103)*SmtRes!Y103*Source!I39,2),2)</f>
        <v>129.55000000000001</v>
      </c>
      <c r="L221" s="40"/>
    </row>
    <row r="222" spans="1:12" ht="28.5">
      <c r="A222" s="40"/>
      <c r="B222" s="40" t="str">
        <f>SmtRes!I104</f>
        <v>040502</v>
      </c>
      <c r="C222" s="40" t="str">
        <f>SmtRes!K104</f>
        <v>Установки для сварки: ручной дуговой (постоянного тока)</v>
      </c>
      <c r="D222" s="40" t="str">
        <f>SmtRes!O104</f>
        <v>маш.-ч</v>
      </c>
      <c r="E222" s="40">
        <f>SmtRes!Y104*Source!I39</f>
        <v>3.0235799999999995</v>
      </c>
      <c r="F222" s="40" t="str">
        <f>SmtRes!AU104</f>
        <v>*1,15</v>
      </c>
      <c r="G222" s="40">
        <f>ROUND((SmtRes!AA104+SmtRes!AB104+SmtRes!AD104)*SmtRes!Y104,2)</f>
        <v>29.16</v>
      </c>
      <c r="H222" s="40">
        <f>ROUND((SmtRes!AA104+SmtRes!AB104+SmtRes!AD104)*SmtRes!Y104*Source!I39,2)</f>
        <v>24.49</v>
      </c>
      <c r="I222" s="40" t="str">
        <f>Source!BO39</f>
        <v>м08-02-472-2</v>
      </c>
      <c r="J222" s="40">
        <f>IF(SmtRes!H104=1,Source!BA39,IF(SmtRes!H104=2,Source!BB39,Source!BC39))</f>
        <v>4.6500000000000004</v>
      </c>
      <c r="K222" s="40">
        <f>ROUND(IF(SmtRes!H104=1,Source!BA39,IF(SmtRes!H104=2,Source!BB39,Source!BC39))*ROUND((SmtRes!AA104+SmtRes!AB104+SmtRes!AD104)*SmtRes!Y104*Source!I39,2),2)</f>
        <v>113.88</v>
      </c>
      <c r="L222" s="40"/>
    </row>
    <row r="223" spans="1:12" ht="28.5">
      <c r="A223" s="40"/>
      <c r="B223" s="40" t="str">
        <f>SmtRes!I105</f>
        <v>400002</v>
      </c>
      <c r="C223" s="40" t="str">
        <f>SmtRes!K105</f>
        <v>Автомобили бортовые, грузоподъемность: до 8 т</v>
      </c>
      <c r="D223" s="40" t="str">
        <f>SmtRes!O105</f>
        <v>маш.-ч</v>
      </c>
      <c r="E223" s="40">
        <f>SmtRes!Y105*Source!I39</f>
        <v>0.21251999999999999</v>
      </c>
      <c r="F223" s="40" t="str">
        <f>SmtRes!AU105</f>
        <v>*1,15</v>
      </c>
      <c r="G223" s="40">
        <f>ROUND((SmtRes!AA105+SmtRes!AB105+SmtRes!AD105)*SmtRes!Y105,2)</f>
        <v>27.62</v>
      </c>
      <c r="H223" s="40">
        <f>ROUND((SmtRes!AA105+SmtRes!AB105+SmtRes!AD105)*SmtRes!Y105*Source!I39,2)</f>
        <v>23.2</v>
      </c>
      <c r="I223" s="40" t="str">
        <f>Source!BO39</f>
        <v>м08-02-472-2</v>
      </c>
      <c r="J223" s="40">
        <f>IF(SmtRes!H105=1,Source!BA39,IF(SmtRes!H105=2,Source!BB39,Source!BC39))</f>
        <v>4.6500000000000004</v>
      </c>
      <c r="K223" s="40">
        <f>ROUND(IF(SmtRes!H105=1,Source!BA39,IF(SmtRes!H105=2,Source!BB39,Source!BC39))*ROUND((SmtRes!AA105+SmtRes!AB105+SmtRes!AD105)*SmtRes!Y105*Source!I39,2),2)</f>
        <v>107.88</v>
      </c>
      <c r="L223" s="40"/>
    </row>
    <row r="224" spans="1:12">
      <c r="A224" s="40"/>
      <c r="B224" s="40" t="str">
        <f>SmtRes!I106</f>
        <v>101-1889</v>
      </c>
      <c r="C224" s="40" t="str">
        <f>SmtRes!K106</f>
        <v>Сталь полосовая 40х4 мм, кипящая</v>
      </c>
      <c r="D224" s="40" t="str">
        <f>SmtRes!O106</f>
        <v>т</v>
      </c>
      <c r="E224" s="40">
        <f>SmtRes!Y106*Source!I39</f>
        <v>0.10920000000000001</v>
      </c>
      <c r="F224" s="40" t="str">
        <f>SmtRes!AU106</f>
        <v/>
      </c>
      <c r="G224" s="40">
        <f>ROUND((SmtRes!AA106+SmtRes!AB106+SmtRes!AD106)*SmtRes!Y106,2)</f>
        <v>936</v>
      </c>
      <c r="H224" s="40">
        <f>ROUND((SmtRes!AA106+SmtRes!AB106+SmtRes!AD106)*SmtRes!Y106*Source!I39,2)</f>
        <v>786.24</v>
      </c>
      <c r="I224" s="40" t="str">
        <f>Source!BO39</f>
        <v>м08-02-472-2</v>
      </c>
      <c r="J224" s="40">
        <f>IF(SmtRes!H106=1,Source!BA39,IF(SmtRes!H106=2,Source!BB39,Source!BC39))</f>
        <v>4.03</v>
      </c>
      <c r="K224" s="40">
        <f>ROUND(IF(SmtRes!H106=1,Source!BA39,IF(SmtRes!H106=2,Source!BB39,Source!BC39))*ROUND((SmtRes!AA106+SmtRes!AB106+SmtRes!AD106)*SmtRes!Y106*Source!I39,2),2)</f>
        <v>3168.55</v>
      </c>
      <c r="L224" s="40"/>
    </row>
    <row r="225" spans="1:12">
      <c r="A225" s="40"/>
      <c r="B225" s="40" t="str">
        <f>SmtRes!I107</f>
        <v>101-1924</v>
      </c>
      <c r="C225" s="40" t="str">
        <f>SmtRes!K107</f>
        <v>Электроды диаметром 4 мм Э42А</v>
      </c>
      <c r="D225" s="40" t="str">
        <f>SmtRes!O107</f>
        <v>кг</v>
      </c>
      <c r="E225" s="40">
        <f>SmtRes!Y107*Source!I39</f>
        <v>0.75600000000000001</v>
      </c>
      <c r="F225" s="40" t="str">
        <f>SmtRes!AU107</f>
        <v/>
      </c>
      <c r="G225" s="40">
        <f>ROUND((SmtRes!AA107+SmtRes!AB107+SmtRes!AD107)*SmtRes!Y107,2)</f>
        <v>10</v>
      </c>
      <c r="H225" s="40">
        <f>ROUND((SmtRes!AA107+SmtRes!AB107+SmtRes!AD107)*SmtRes!Y107*Source!I39,2)</f>
        <v>8.4</v>
      </c>
      <c r="I225" s="40" t="str">
        <f>Source!BO39</f>
        <v>м08-02-472-2</v>
      </c>
      <c r="J225" s="40">
        <f>IF(SmtRes!H107=1,Source!BA39,IF(SmtRes!H107=2,Source!BB39,Source!BC39))</f>
        <v>4.03</v>
      </c>
      <c r="K225" s="40">
        <f>ROUND(IF(SmtRes!H107=1,Source!BA39,IF(SmtRes!H107=2,Source!BB39,Source!BC39))*ROUND((SmtRes!AA107+SmtRes!AB107+SmtRes!AD107)*SmtRes!Y107*Source!I39,2),2)</f>
        <v>33.85</v>
      </c>
      <c r="L225" s="40"/>
    </row>
    <row r="226" spans="1:12">
      <c r="A226" s="40"/>
      <c r="B226" s="40" t="str">
        <f>SmtRes!I108</f>
        <v>113-1786</v>
      </c>
      <c r="C226" s="40" t="str">
        <f>SmtRes!K108</f>
        <v>Лак битумный БТ-123</v>
      </c>
      <c r="D226" s="40" t="str">
        <f>SmtRes!O108</f>
        <v>т</v>
      </c>
      <c r="E226" s="40">
        <f>SmtRes!Y108*Source!I39</f>
        <v>3.1080000000000001E-3</v>
      </c>
      <c r="F226" s="40" t="str">
        <f>SmtRes!AU108</f>
        <v/>
      </c>
      <c r="G226" s="40">
        <f>ROUND((SmtRes!AA108+SmtRes!AB108+SmtRes!AD108)*SmtRes!Y108,2)</f>
        <v>36.630000000000003</v>
      </c>
      <c r="H226" s="40">
        <f>ROUND((SmtRes!AA108+SmtRes!AB108+SmtRes!AD108)*SmtRes!Y108*Source!I39,2)</f>
        <v>30.77</v>
      </c>
      <c r="I226" s="40" t="str">
        <f>Source!BO39</f>
        <v>м08-02-472-2</v>
      </c>
      <c r="J226" s="40">
        <f>IF(SmtRes!H108=1,Source!BA39,IF(SmtRes!H108=2,Source!BB39,Source!BC39))</f>
        <v>4.03</v>
      </c>
      <c r="K226" s="40">
        <f>ROUND(IF(SmtRes!H108=1,Source!BA39,IF(SmtRes!H108=2,Source!BB39,Source!BC39))*ROUND((SmtRes!AA108+SmtRes!AB108+SmtRes!AD108)*SmtRes!Y108*Source!I39,2),2)</f>
        <v>124</v>
      </c>
      <c r="L226" s="40"/>
    </row>
    <row r="227" spans="1:12">
      <c r="A227" s="40"/>
      <c r="B227" s="40" t="str">
        <f>SmtRes!I109</f>
        <v>999-9950</v>
      </c>
      <c r="C227" s="40" t="str">
        <f>SmtRes!K109</f>
        <v>Масса оборудования</v>
      </c>
      <c r="D227" s="44" t="str">
        <f>SmtRes!O109</f>
        <v>т</v>
      </c>
      <c r="E227" s="44">
        <f>SmtRes!Y109*Source!I39</f>
        <v>0</v>
      </c>
      <c r="F227" s="44" t="str">
        <f>SmtRes!AU109</f>
        <v/>
      </c>
      <c r="G227" s="44">
        <f>ROUND((SmtRes!AA109+SmtRes!AB109+SmtRes!AD109)*SmtRes!Y109,2)</f>
        <v>0</v>
      </c>
      <c r="H227" s="44">
        <f>ROUND((SmtRes!AA109+SmtRes!AB109+SmtRes!AD109)*SmtRes!Y109*Source!I39,2)</f>
        <v>0</v>
      </c>
      <c r="I227" s="44" t="str">
        <f>Source!BO39</f>
        <v>м08-02-472-2</v>
      </c>
      <c r="J227" s="44">
        <f>IF(SmtRes!H109=1,Source!BA39,IF(SmtRes!H109=2,Source!BB39,Source!BC39))</f>
        <v>4.03</v>
      </c>
      <c r="K227" s="44">
        <f>ROUND(IF(SmtRes!H109=1,Source!BA39,IF(SmtRes!H109=2,Source!BB39,Source!BC39))*ROUND((SmtRes!AA109+SmtRes!AB109+SmtRes!AD109)*SmtRes!Y109*Source!I39,2),2)</f>
        <v>0</v>
      </c>
      <c r="L227" s="44"/>
    </row>
    <row r="228" spans="1:12" s="24" customFormat="1" ht="42.75">
      <c r="A228" s="41" t="str">
        <f>Source!E40</f>
        <v>11</v>
      </c>
      <c r="B228" s="42" t="str">
        <f>CONCATENATE(Source!F40,"                       ", Source!EO40)</f>
        <v xml:space="preserve">01-02-055-2                       </v>
      </c>
      <c r="C228" s="43" t="str">
        <f>Source!G40</f>
        <v>Разработка грунта вручную с креплениями в траншеях шириной до 2 м, глубиной до 2 м, группа грунтов 2</v>
      </c>
      <c r="D228" s="45" t="str">
        <f>Source!H40</f>
        <v>100 м3</v>
      </c>
      <c r="E228" s="46">
        <v>4.7E-2</v>
      </c>
      <c r="F228" s="46"/>
      <c r="G228" s="46">
        <f>ROUND(Source!AB40,3)</f>
        <v>1758.3620000000001</v>
      </c>
      <c r="H228" s="46">
        <f>ROUND(Source!AB40*Source!I40,3)</f>
        <v>82.643000000000001</v>
      </c>
      <c r="I228" s="46"/>
      <c r="J228" s="46"/>
      <c r="K228" s="46">
        <f>ROUND(Source!O40,2)</f>
        <v>1027.25</v>
      </c>
      <c r="L228" s="46"/>
    </row>
    <row r="229" spans="1:12">
      <c r="A229" s="27"/>
      <c r="B229" s="27"/>
      <c r="C229" s="17" t="s">
        <v>429</v>
      </c>
      <c r="D229" s="33"/>
      <c r="E229" s="33"/>
      <c r="F229" s="34" t="str">
        <f>IF(Source!DG40="","-",Source!DG40)</f>
        <v>*1,15</v>
      </c>
      <c r="G229" s="33">
        <f>ROUND(Source!AF40,3)</f>
        <v>1758.3620000000001</v>
      </c>
      <c r="H229" s="33">
        <f>ROUND(Source!AF40*Source!I40,3)</f>
        <v>82.643000000000001</v>
      </c>
      <c r="I229" s="35" t="str">
        <f>Source!BO40</f>
        <v>01-02-055-2</v>
      </c>
      <c r="J229" s="33">
        <v>12.43</v>
      </c>
      <c r="K229" s="33">
        <f>ROUND(Source!S40,2)</f>
        <v>1027.25</v>
      </c>
      <c r="L229" s="33"/>
    </row>
    <row r="230" spans="1:12">
      <c r="A230" s="27"/>
      <c r="B230" s="27"/>
      <c r="C230" s="17" t="s">
        <v>430</v>
      </c>
      <c r="D230" s="33"/>
      <c r="E230" s="33"/>
      <c r="F230" s="34" t="str">
        <f>IF(Source!DE40="","-",Source!DE40)</f>
        <v>*1,15</v>
      </c>
      <c r="G230" s="33">
        <f>ROUND(Source!AD40,3)</f>
        <v>0</v>
      </c>
      <c r="H230" s="33">
        <f>ROUND(Source!AD40*Source!I40,3)</f>
        <v>0</v>
      </c>
      <c r="I230" s="35"/>
      <c r="J230" s="33">
        <v>1</v>
      </c>
      <c r="K230" s="33">
        <f>ROUND(Source!Q40,2)</f>
        <v>0</v>
      </c>
      <c r="L230" s="33"/>
    </row>
    <row r="231" spans="1:12">
      <c r="A231" s="27"/>
      <c r="B231" s="27"/>
      <c r="C231" s="17" t="s">
        <v>431</v>
      </c>
      <c r="D231" s="33"/>
      <c r="E231" s="33"/>
      <c r="F231" s="34" t="str">
        <f>IF(Source!DF40="","-",Source!DF40)</f>
        <v>*1,15</v>
      </c>
      <c r="G231" s="33">
        <f>ROUND(Source!AE40,3)</f>
        <v>0</v>
      </c>
      <c r="H231" s="33">
        <f>ROUND(Source!AE40*Source!I40,3)</f>
        <v>0</v>
      </c>
      <c r="I231" s="35"/>
      <c r="J231" s="33">
        <v>1</v>
      </c>
      <c r="K231" s="33">
        <f>ROUND(Source!R40,2)</f>
        <v>0</v>
      </c>
      <c r="L231" s="33"/>
    </row>
    <row r="232" spans="1:12">
      <c r="A232" s="27"/>
      <c r="B232" s="27"/>
      <c r="C232" s="17" t="s">
        <v>432</v>
      </c>
      <c r="D232" s="33"/>
      <c r="E232" s="33"/>
      <c r="F232" s="34" t="str">
        <f>IF(Source!DD40="","-",Source!DD40)</f>
        <v>-</v>
      </c>
      <c r="G232" s="33">
        <f>ROUND(Source!AC40,3)</f>
        <v>0</v>
      </c>
      <c r="H232" s="33">
        <f>ROUND(Source!AC40*Source!I40,3)</f>
        <v>0</v>
      </c>
      <c r="I232" s="35"/>
      <c r="J232" s="33">
        <v>1</v>
      </c>
      <c r="K232" s="33">
        <f>ROUND(Source!P40,2)</f>
        <v>0</v>
      </c>
      <c r="L232" s="33"/>
    </row>
    <row r="233" spans="1:12">
      <c r="A233" s="27"/>
      <c r="B233" s="27"/>
      <c r="C233" s="17" t="s">
        <v>433</v>
      </c>
      <c r="D233" s="33"/>
      <c r="E233" s="33">
        <f>ROUND(Source!AH40,2)</f>
        <v>217.35</v>
      </c>
      <c r="F233" s="33"/>
      <c r="G233" s="33"/>
      <c r="H233" s="33"/>
      <c r="I233" s="33"/>
      <c r="J233" s="33"/>
      <c r="K233" s="33"/>
      <c r="L233" s="33">
        <f>ROUND(Source!U40,2)</f>
        <v>10.220000000000001</v>
      </c>
    </row>
    <row r="234" spans="1:12">
      <c r="A234" s="27"/>
      <c r="B234" s="27"/>
      <c r="C234" s="17" t="s">
        <v>434</v>
      </c>
      <c r="D234" s="33"/>
      <c r="E234" s="36" t="str">
        <f>CONCATENATE(Source!BZ40,"%")</f>
        <v>80%</v>
      </c>
      <c r="F234" s="33"/>
      <c r="G234" s="33">
        <f>ROUND((Source!AO40+ Source!AN40)*Source!AT40/100,3)</f>
        <v>1039.7270000000001</v>
      </c>
      <c r="H234" s="33">
        <f>ROUND((Source!AE40+ Source!AF40)*Source!AT40/100*Source!I40,2)</f>
        <v>56.2</v>
      </c>
      <c r="I234" s="33"/>
      <c r="J234" s="33" t="str">
        <f>CONCATENATE(Source!AT40,"%")</f>
        <v>68%</v>
      </c>
      <c r="K234" s="33">
        <f>ROUND(Source!X40,2)</f>
        <v>698.53</v>
      </c>
      <c r="L234" s="33"/>
    </row>
    <row r="235" spans="1:12">
      <c r="A235" s="27"/>
      <c r="B235" s="27"/>
      <c r="C235" s="17" t="s">
        <v>435</v>
      </c>
      <c r="D235" s="37"/>
      <c r="E235" s="38" t="str">
        <f>CONCATENATE(Source!CA40,"%")</f>
        <v>45%</v>
      </c>
      <c r="F235" s="37"/>
      <c r="G235" s="37">
        <f>ROUND((Source!AO40+ Source!AN40)*Source!AU40/100,3)</f>
        <v>550.44399999999996</v>
      </c>
      <c r="H235" s="37">
        <f>ROUND((Source!AE40+ Source!AF40)*Source!AU40/100*Source!I40,2)</f>
        <v>29.75</v>
      </c>
      <c r="I235" s="37"/>
      <c r="J235" s="37" t="str">
        <f>CONCATENATE(Source!AU40,"%")</f>
        <v>36%</v>
      </c>
      <c r="K235" s="37">
        <f>ROUND(Source!Y40,2)</f>
        <v>369.81</v>
      </c>
      <c r="L235" s="37"/>
    </row>
    <row r="236" spans="1:12">
      <c r="A236" s="27"/>
      <c r="B236" s="27"/>
      <c r="C236" s="17"/>
      <c r="D236" s="39"/>
      <c r="E236" s="39"/>
      <c r="F236" s="39"/>
      <c r="G236" s="39">
        <f>ROUND((Source!AO40+ Source!AN40)/100*(Source!AT40+Source!AU40)+Source!AK40,2)</f>
        <v>3119.18</v>
      </c>
      <c r="H236" s="39">
        <f>ROUND(Source!DY40,2)</f>
        <v>168.59</v>
      </c>
      <c r="I236" s="39"/>
      <c r="J236" s="39"/>
      <c r="K236" s="39">
        <f>ROUND(Source!O40+Source!X40+Source!Y40,2)</f>
        <v>2095.59</v>
      </c>
      <c r="L236" s="39">
        <f>ROUND(Source!U40,2)</f>
        <v>10.220000000000001</v>
      </c>
    </row>
    <row r="237" spans="1:12">
      <c r="A237" s="40"/>
      <c r="B237" s="40" t="str">
        <f>SmtRes!I110</f>
        <v>1-1028-69</v>
      </c>
      <c r="C237" s="40" t="str">
        <f>SmtRes!K110</f>
        <v>Рабочий строитель среднего разряда 2,8</v>
      </c>
      <c r="D237" s="44" t="str">
        <f>SmtRes!O110</f>
        <v>чел.-ч</v>
      </c>
      <c r="E237" s="44">
        <f>SmtRes!Y110*Source!I40</f>
        <v>10.215450000000001</v>
      </c>
      <c r="F237" s="44" t="str">
        <f>SmtRes!AU110</f>
        <v>*1,15</v>
      </c>
      <c r="G237" s="44">
        <f>ROUND((SmtRes!AA110+SmtRes!AB110+SmtRes!AD110)*SmtRes!Y110,2)</f>
        <v>1758.36</v>
      </c>
      <c r="H237" s="44">
        <f>ROUND((SmtRes!AA110+SmtRes!AB110+SmtRes!AD110)*SmtRes!Y110*Source!I40,2)</f>
        <v>82.64</v>
      </c>
      <c r="I237" s="44" t="str">
        <f>Source!BO40</f>
        <v>01-02-055-2</v>
      </c>
      <c r="J237" s="44">
        <f>IF(SmtRes!H110=1,Source!BA40,IF(SmtRes!H110=2,Source!BB40,Source!BC40))</f>
        <v>12.43</v>
      </c>
      <c r="K237" s="44">
        <f>ROUND(IF(SmtRes!H110=1,Source!BA40,IF(SmtRes!H110=2,Source!BB40,Source!BC40))*ROUND((SmtRes!AA110+SmtRes!AB110+SmtRes!AD110)*SmtRes!Y110*Source!I40,2),2)</f>
        <v>1027.22</v>
      </c>
      <c r="L237" s="44"/>
    </row>
    <row r="238" spans="1:12" s="24" customFormat="1" ht="28.5">
      <c r="A238" s="41" t="str">
        <f>Source!E41</f>
        <v>12</v>
      </c>
      <c r="B238" s="42" t="str">
        <f>CONCATENATE(Source!F41,"                       ", Source!EO41)</f>
        <v xml:space="preserve">01-02-061-2                       </v>
      </c>
      <c r="C238" s="43" t="str">
        <f>Source!G41</f>
        <v>Засыпка вручную траншей, пазух котлованов и ям, группа грунтов 2</v>
      </c>
      <c r="D238" s="45" t="str">
        <f>Source!H41</f>
        <v>100 м3</v>
      </c>
      <c r="E238" s="46">
        <v>4.7E-2</v>
      </c>
      <c r="F238" s="46"/>
      <c r="G238" s="46">
        <f>ROUND(Source!AB41,3)</f>
        <v>809.29</v>
      </c>
      <c r="H238" s="46">
        <f>ROUND(Source!AB41*Source!I41,3)</f>
        <v>38.036999999999999</v>
      </c>
      <c r="I238" s="46"/>
      <c r="J238" s="46"/>
      <c r="K238" s="46">
        <f>ROUND(Source!O41,2)</f>
        <v>472.8</v>
      </c>
      <c r="L238" s="46"/>
    </row>
    <row r="239" spans="1:12">
      <c r="A239" s="27"/>
      <c r="B239" s="27"/>
      <c r="C239" s="17" t="s">
        <v>429</v>
      </c>
      <c r="D239" s="33"/>
      <c r="E239" s="33"/>
      <c r="F239" s="34" t="str">
        <f>IF(Source!DG41="","-",Source!DG41)</f>
        <v>*1,15</v>
      </c>
      <c r="G239" s="33">
        <f>ROUND(Source!AF41,3)</f>
        <v>809.29</v>
      </c>
      <c r="H239" s="33">
        <f>ROUND(Source!AF41*Source!I41,3)</f>
        <v>38.036999999999999</v>
      </c>
      <c r="I239" s="35" t="str">
        <f>Source!BO41</f>
        <v>01-02-061-2</v>
      </c>
      <c r="J239" s="33">
        <v>12.43</v>
      </c>
      <c r="K239" s="33">
        <f>ROUND(Source!S41,2)</f>
        <v>472.8</v>
      </c>
      <c r="L239" s="33"/>
    </row>
    <row r="240" spans="1:12">
      <c r="A240" s="27"/>
      <c r="B240" s="27"/>
      <c r="C240" s="17" t="s">
        <v>430</v>
      </c>
      <c r="D240" s="33"/>
      <c r="E240" s="33"/>
      <c r="F240" s="34" t="str">
        <f>IF(Source!DE41="","-",Source!DE41)</f>
        <v>*1,15</v>
      </c>
      <c r="G240" s="33">
        <f>ROUND(Source!AD41,3)</f>
        <v>0</v>
      </c>
      <c r="H240" s="33">
        <f>ROUND(Source!AD41*Source!I41,3)</f>
        <v>0</v>
      </c>
      <c r="I240" s="35"/>
      <c r="J240" s="33">
        <v>1</v>
      </c>
      <c r="K240" s="33">
        <f>ROUND(Source!Q41,2)</f>
        <v>0</v>
      </c>
      <c r="L240" s="33"/>
    </row>
    <row r="241" spans="1:12">
      <c r="A241" s="27"/>
      <c r="B241" s="27"/>
      <c r="C241" s="17" t="s">
        <v>431</v>
      </c>
      <c r="D241" s="33"/>
      <c r="E241" s="33"/>
      <c r="F241" s="34" t="str">
        <f>IF(Source!DF41="","-",Source!DF41)</f>
        <v>*1,15</v>
      </c>
      <c r="G241" s="33">
        <f>ROUND(Source!AE41,3)</f>
        <v>0</v>
      </c>
      <c r="H241" s="33">
        <f>ROUND(Source!AE41*Source!I41,3)</f>
        <v>0</v>
      </c>
      <c r="I241" s="35"/>
      <c r="J241" s="33">
        <v>1</v>
      </c>
      <c r="K241" s="33">
        <f>ROUND(Source!R41,2)</f>
        <v>0</v>
      </c>
      <c r="L241" s="33"/>
    </row>
    <row r="242" spans="1:12">
      <c r="A242" s="27"/>
      <c r="B242" s="27"/>
      <c r="C242" s="17" t="s">
        <v>432</v>
      </c>
      <c r="D242" s="33"/>
      <c r="E242" s="33"/>
      <c r="F242" s="34" t="str">
        <f>IF(Source!DD41="","-",Source!DD41)</f>
        <v>-</v>
      </c>
      <c r="G242" s="33">
        <f>ROUND(Source!AC41,3)</f>
        <v>0</v>
      </c>
      <c r="H242" s="33">
        <f>ROUND(Source!AC41*Source!I41,3)</f>
        <v>0</v>
      </c>
      <c r="I242" s="35"/>
      <c r="J242" s="33">
        <v>1</v>
      </c>
      <c r="K242" s="33">
        <f>ROUND(Source!P41,2)</f>
        <v>0</v>
      </c>
      <c r="L242" s="33"/>
    </row>
    <row r="243" spans="1:12">
      <c r="A243" s="27"/>
      <c r="B243" s="27"/>
      <c r="C243" s="17" t="s">
        <v>433</v>
      </c>
      <c r="D243" s="33"/>
      <c r="E243" s="33">
        <f>ROUND(Source!AH41,2)</f>
        <v>111.78</v>
      </c>
      <c r="F243" s="33"/>
      <c r="G243" s="33"/>
      <c r="H243" s="33"/>
      <c r="I243" s="33"/>
      <c r="J243" s="33"/>
      <c r="K243" s="33"/>
      <c r="L243" s="33">
        <f>ROUND(Source!U41,2)</f>
        <v>5.25</v>
      </c>
    </row>
    <row r="244" spans="1:12">
      <c r="A244" s="27"/>
      <c r="B244" s="27"/>
      <c r="C244" s="17" t="s">
        <v>434</v>
      </c>
      <c r="D244" s="33"/>
      <c r="E244" s="36" t="str">
        <f>CONCATENATE(Source!BZ41,"%")</f>
        <v>80%</v>
      </c>
      <c r="F244" s="33"/>
      <c r="G244" s="33">
        <f>ROUND((Source!AO41+ Source!AN41)*Source!AT41/100,3)</f>
        <v>478.536</v>
      </c>
      <c r="H244" s="33">
        <f>ROUND((Source!AE41+ Source!AF41)*Source!AT41/100*Source!I41,2)</f>
        <v>25.86</v>
      </c>
      <c r="I244" s="33"/>
      <c r="J244" s="33" t="str">
        <f>CONCATENATE(Source!AT41,"%")</f>
        <v>68%</v>
      </c>
      <c r="K244" s="33">
        <f>ROUND(Source!X41,2)</f>
        <v>321.5</v>
      </c>
      <c r="L244" s="33"/>
    </row>
    <row r="245" spans="1:12">
      <c r="A245" s="27"/>
      <c r="B245" s="27"/>
      <c r="C245" s="17" t="s">
        <v>435</v>
      </c>
      <c r="D245" s="37"/>
      <c r="E245" s="38" t="str">
        <f>CONCATENATE(Source!CA41,"%")</f>
        <v>45%</v>
      </c>
      <c r="F245" s="37"/>
      <c r="G245" s="37">
        <f>ROUND((Source!AO41+ Source!AN41)*Source!AU41/100,3)</f>
        <v>253.34299999999999</v>
      </c>
      <c r="H245" s="37">
        <f>ROUND((Source!AE41+ Source!AF41)*Source!AU41/100*Source!I41,2)</f>
        <v>13.69</v>
      </c>
      <c r="I245" s="37"/>
      <c r="J245" s="37" t="str">
        <f>CONCATENATE(Source!AU41,"%")</f>
        <v>36%</v>
      </c>
      <c r="K245" s="37">
        <f>ROUND(Source!Y41,2)</f>
        <v>170.21</v>
      </c>
      <c r="L245" s="37"/>
    </row>
    <row r="246" spans="1:12">
      <c r="A246" s="27"/>
      <c r="B246" s="27"/>
      <c r="C246" s="17"/>
      <c r="D246" s="39"/>
      <c r="E246" s="39"/>
      <c r="F246" s="39"/>
      <c r="G246" s="39">
        <f>ROUND((Source!AO41+ Source!AN41)/100*(Source!AT41+Source!AU41)+Source!AK41,2)</f>
        <v>1435.61</v>
      </c>
      <c r="H246" s="39">
        <f>ROUND(Source!DY41,2)</f>
        <v>77.59</v>
      </c>
      <c r="I246" s="39"/>
      <c r="J246" s="39"/>
      <c r="K246" s="39">
        <f>ROUND(Source!O41+Source!X41+Source!Y41,2)</f>
        <v>964.51</v>
      </c>
      <c r="L246" s="39">
        <f>ROUND(Source!U41,2)</f>
        <v>5.25</v>
      </c>
    </row>
    <row r="247" spans="1:12">
      <c r="A247" s="40"/>
      <c r="B247" s="40" t="str">
        <f>SmtRes!I111</f>
        <v>1-1015-69</v>
      </c>
      <c r="C247" s="40" t="str">
        <f>SmtRes!K111</f>
        <v>Рабочий строитель среднего разряда 1,5</v>
      </c>
      <c r="D247" s="44" t="str">
        <f>SmtRes!O111</f>
        <v>чел.-ч</v>
      </c>
      <c r="E247" s="44">
        <f>SmtRes!Y111*Source!I41</f>
        <v>5.25366</v>
      </c>
      <c r="F247" s="44" t="str">
        <f>SmtRes!AU111</f>
        <v>*1,15</v>
      </c>
      <c r="G247" s="44">
        <f>ROUND((SmtRes!AA111+SmtRes!AB111+SmtRes!AD111)*SmtRes!Y111,2)</f>
        <v>809.29</v>
      </c>
      <c r="H247" s="44">
        <f>ROUND((SmtRes!AA111+SmtRes!AB111+SmtRes!AD111)*SmtRes!Y111*Source!I41,2)</f>
        <v>38.04</v>
      </c>
      <c r="I247" s="44" t="str">
        <f>Source!BO41</f>
        <v>01-02-061-2</v>
      </c>
      <c r="J247" s="44">
        <f>IF(SmtRes!H111=1,Source!BA41,IF(SmtRes!H111=2,Source!BB41,Source!BC41))</f>
        <v>12.43</v>
      </c>
      <c r="K247" s="44">
        <f>ROUND(IF(SmtRes!H111=1,Source!BA41,IF(SmtRes!H111=2,Source!BB41,Source!BC41))*ROUND((SmtRes!AA111+SmtRes!AB111+SmtRes!AD111)*SmtRes!Y111*Source!I41,2),2)</f>
        <v>472.84</v>
      </c>
      <c r="L247" s="44"/>
    </row>
    <row r="248" spans="1:12" s="24" customFormat="1" ht="28.5">
      <c r="A248" s="41" t="str">
        <f>Source!E42</f>
        <v>13</v>
      </c>
      <c r="B248" s="42" t="str">
        <f>CONCATENATE(Source!F42,"                       ", Source!EO42)</f>
        <v xml:space="preserve">м37-02-027-15                       </v>
      </c>
      <c r="C248" s="43" t="str">
        <f>Source!G42</f>
        <v>Установка на высоте до 10 м монтажного блока грузоподъемностью, т, до: 1,5</v>
      </c>
      <c r="D248" s="45" t="str">
        <f>Source!H42</f>
        <v>блок</v>
      </c>
      <c r="E248" s="46">
        <v>28</v>
      </c>
      <c r="F248" s="46"/>
      <c r="G248" s="46">
        <f>ROUND(Source!AB42,3)</f>
        <v>49.875999999999998</v>
      </c>
      <c r="H248" s="46">
        <f>ROUND(Source!AB42*Source!I42,3)</f>
        <v>1396.528</v>
      </c>
      <c r="I248" s="46"/>
      <c r="J248" s="46"/>
      <c r="K248" s="46">
        <f>ROUND(Source!O42,2)</f>
        <v>8127.7</v>
      </c>
      <c r="L248" s="46"/>
    </row>
    <row r="249" spans="1:12">
      <c r="A249" s="27"/>
      <c r="B249" s="27"/>
      <c r="C249" s="17" t="s">
        <v>429</v>
      </c>
      <c r="D249" s="33"/>
      <c r="E249" s="33"/>
      <c r="F249" s="34" t="str">
        <f>IF(Source!DG42="","-",Source!DG42)</f>
        <v>*1,15</v>
      </c>
      <c r="G249" s="33">
        <f>ROUND(Source!AF42,3)</f>
        <v>8.7170000000000005</v>
      </c>
      <c r="H249" s="33">
        <f>ROUND(Source!AF42*Source!I42,3)</f>
        <v>244.07599999999999</v>
      </c>
      <c r="I249" s="35" t="str">
        <f>Source!BO42</f>
        <v>м37-02-027-15</v>
      </c>
      <c r="J249" s="33">
        <v>12.43</v>
      </c>
      <c r="K249" s="33">
        <f>ROUND(Source!S42,2)</f>
        <v>3033.86</v>
      </c>
      <c r="L249" s="33"/>
    </row>
    <row r="250" spans="1:12">
      <c r="A250" s="27"/>
      <c r="B250" s="27"/>
      <c r="C250" s="17" t="s">
        <v>430</v>
      </c>
      <c r="D250" s="33"/>
      <c r="E250" s="33"/>
      <c r="F250" s="34" t="str">
        <f>IF(Source!DE42="","-",Source!DE42)</f>
        <v>*1,15</v>
      </c>
      <c r="G250" s="33">
        <f>ROUND(Source!AD42,3)</f>
        <v>41.158999999999999</v>
      </c>
      <c r="H250" s="33">
        <f>ROUND(Source!AD42*Source!I42,3)</f>
        <v>1152.452</v>
      </c>
      <c r="I250" s="35"/>
      <c r="J250" s="33">
        <v>4.42</v>
      </c>
      <c r="K250" s="33">
        <f>ROUND(Source!Q42,2)</f>
        <v>5093.84</v>
      </c>
      <c r="L250" s="33"/>
    </row>
    <row r="251" spans="1:12">
      <c r="A251" s="27"/>
      <c r="B251" s="27"/>
      <c r="C251" s="17" t="s">
        <v>431</v>
      </c>
      <c r="D251" s="33"/>
      <c r="E251" s="33"/>
      <c r="F251" s="34" t="str">
        <f>IF(Source!DF42="","-",Source!DF42)</f>
        <v>*1,15</v>
      </c>
      <c r="G251" s="33">
        <f>ROUND(Source!AE42,3)</f>
        <v>4.9450000000000003</v>
      </c>
      <c r="H251" s="33">
        <f>ROUND(Source!AE42*Source!I42,3)</f>
        <v>138.46</v>
      </c>
      <c r="I251" s="35"/>
      <c r="J251" s="33">
        <v>12.43</v>
      </c>
      <c r="K251" s="33">
        <f>ROUND(Source!R42,2)</f>
        <v>1721.06</v>
      </c>
      <c r="L251" s="33"/>
    </row>
    <row r="252" spans="1:12">
      <c r="A252" s="27"/>
      <c r="B252" s="27"/>
      <c r="C252" s="17" t="s">
        <v>432</v>
      </c>
      <c r="D252" s="33"/>
      <c r="E252" s="33"/>
      <c r="F252" s="34" t="str">
        <f>IF(Source!DD42="","-",Source!DD42)</f>
        <v>-</v>
      </c>
      <c r="G252" s="33">
        <f>ROUND(Source!AC42,3)</f>
        <v>0</v>
      </c>
      <c r="H252" s="33">
        <f>ROUND(Source!AC42*Source!I42,3)</f>
        <v>0</v>
      </c>
      <c r="I252" s="35"/>
      <c r="J252" s="33">
        <v>1</v>
      </c>
      <c r="K252" s="33">
        <f>ROUND(Source!P42,2)</f>
        <v>0</v>
      </c>
      <c r="L252" s="33"/>
    </row>
    <row r="253" spans="1:12">
      <c r="A253" s="27"/>
      <c r="B253" s="27"/>
      <c r="C253" s="17" t="s">
        <v>433</v>
      </c>
      <c r="D253" s="33"/>
      <c r="E253" s="33">
        <f>ROUND(Source!AH42,2)</f>
        <v>1.1200000000000001</v>
      </c>
      <c r="F253" s="33"/>
      <c r="G253" s="33"/>
      <c r="H253" s="33"/>
      <c r="I253" s="33"/>
      <c r="J253" s="33"/>
      <c r="K253" s="33"/>
      <c r="L253" s="33">
        <f>ROUND(Source!U42,2)</f>
        <v>31.23</v>
      </c>
    </row>
    <row r="254" spans="1:12">
      <c r="A254" s="27"/>
      <c r="B254" s="27"/>
      <c r="C254" s="17" t="s">
        <v>434</v>
      </c>
      <c r="D254" s="33"/>
      <c r="E254" s="36" t="str">
        <f>CONCATENATE(Source!BZ42,"%")</f>
        <v>80%</v>
      </c>
      <c r="F254" s="33"/>
      <c r="G254" s="33">
        <f>ROUND((Source!AO42+ Source!AN42)*Source!AT42/100,3)</f>
        <v>8.0779999999999994</v>
      </c>
      <c r="H254" s="33">
        <f>ROUND((Source!AE42+ Source!AF42)*Source!AT42/100*Source!I42,2)</f>
        <v>260.12</v>
      </c>
      <c r="I254" s="33"/>
      <c r="J254" s="33" t="str">
        <f>CONCATENATE(Source!AT42,"%")</f>
        <v>68%</v>
      </c>
      <c r="K254" s="33">
        <f>ROUND(Source!X42,2)</f>
        <v>3233.35</v>
      </c>
      <c r="L254" s="33"/>
    </row>
    <row r="255" spans="1:12">
      <c r="A255" s="27"/>
      <c r="B255" s="27"/>
      <c r="C255" s="17" t="s">
        <v>435</v>
      </c>
      <c r="D255" s="37"/>
      <c r="E255" s="38" t="str">
        <f>CONCATENATE(Source!CA42,"%")</f>
        <v>60%</v>
      </c>
      <c r="F255" s="37"/>
      <c r="G255" s="37">
        <f>ROUND((Source!AO42+ Source!AN42)*Source!AU42/100,3)</f>
        <v>5.702</v>
      </c>
      <c r="H255" s="37">
        <f>ROUND((Source!AE42+ Source!AF42)*Source!AU42/100*Source!I42,2)</f>
        <v>183.62</v>
      </c>
      <c r="I255" s="37"/>
      <c r="J255" s="37" t="str">
        <f>CONCATENATE(Source!AU42,"%")</f>
        <v>48%</v>
      </c>
      <c r="K255" s="37">
        <f>ROUND(Source!Y42,2)</f>
        <v>2282.36</v>
      </c>
      <c r="L255" s="37"/>
    </row>
    <row r="256" spans="1:12">
      <c r="A256" s="27"/>
      <c r="B256" s="27"/>
      <c r="C256" s="17"/>
      <c r="D256" s="39"/>
      <c r="E256" s="39"/>
      <c r="F256" s="39"/>
      <c r="G256" s="39">
        <f>ROUND((Source!AO42+ Source!AN42)/100*(Source!AT42+Source!AU42)+Source!AK42,2)</f>
        <v>57.15</v>
      </c>
      <c r="H256" s="39">
        <f>ROUND(Source!DY42,2)</f>
        <v>1840.27</v>
      </c>
      <c r="I256" s="39"/>
      <c r="J256" s="39"/>
      <c r="K256" s="39">
        <f>ROUND(Source!O42+Source!X42+Source!Y42,2)</f>
        <v>13643.41</v>
      </c>
      <c r="L256" s="39">
        <f>ROUND(Source!U42,2)</f>
        <v>31.23</v>
      </c>
    </row>
    <row r="257" spans="1:12" ht="28.5">
      <c r="A257" s="40"/>
      <c r="B257" s="40" t="str">
        <f>SmtRes!I112</f>
        <v>1-2024-69</v>
      </c>
      <c r="C257" s="40" t="str">
        <f>SmtRes!K112</f>
        <v>Рабочий монтажник среднего разряда 2,4</v>
      </c>
      <c r="D257" s="40" t="str">
        <f>SmtRes!O112</f>
        <v>чел.-ч</v>
      </c>
      <c r="E257" s="40">
        <f>SmtRes!Y112*Source!I42</f>
        <v>31.233999999999998</v>
      </c>
      <c r="F257" s="40" t="str">
        <f>SmtRes!AU112</f>
        <v>*1,15</v>
      </c>
      <c r="G257" s="40">
        <f>ROUND((SmtRes!AA112+SmtRes!AB112+SmtRes!AD112)*SmtRes!Y112,2)</f>
        <v>8.7100000000000009</v>
      </c>
      <c r="H257" s="40">
        <f>ROUND((SmtRes!AA112+SmtRes!AB112+SmtRes!AD112)*SmtRes!Y112*Source!I42,2)</f>
        <v>243.94</v>
      </c>
      <c r="I257" s="40" t="str">
        <f>Source!BO42</f>
        <v>м37-02-027-15</v>
      </c>
      <c r="J257" s="40">
        <f>IF(SmtRes!H112=1,Source!BA42,IF(SmtRes!H112=2,Source!BB42,Source!BC42))</f>
        <v>12.43</v>
      </c>
      <c r="K257" s="40">
        <f>ROUND(IF(SmtRes!H112=1,Source!BA42,IF(SmtRes!H112=2,Source!BB42,Source!BC42))*ROUND((SmtRes!AA112+SmtRes!AB112+SmtRes!AD112)*SmtRes!Y112*Source!I42,2),2)</f>
        <v>3032.17</v>
      </c>
      <c r="L257" s="40"/>
    </row>
    <row r="258" spans="1:12" ht="28.5">
      <c r="A258" s="40"/>
      <c r="B258" s="40" t="str">
        <f>SmtRes!I113</f>
        <v>2</v>
      </c>
      <c r="C258" s="40" t="str">
        <f>SmtRes!K113</f>
        <v>Затраты труда машинистов</v>
      </c>
      <c r="D258" s="40" t="str">
        <f>SmtRes!O113</f>
        <v>чел.час</v>
      </c>
      <c r="E258" s="40">
        <f>SmtRes!Y113*Source!I42</f>
        <v>10.625999999999999</v>
      </c>
      <c r="F258" s="40" t="str">
        <f>SmtRes!AU113</f>
        <v>*1,15</v>
      </c>
      <c r="G258" s="40">
        <f>ROUND((SmtRes!AA113+SmtRes!AB113+SmtRes!AD113)*SmtRes!Y113,2)</f>
        <v>0</v>
      </c>
      <c r="H258" s="40">
        <f>ROUND((SmtRes!AA113+SmtRes!AB113+SmtRes!AD113)*SmtRes!Y113*Source!I42,2)</f>
        <v>0</v>
      </c>
      <c r="I258" s="40" t="str">
        <f>Source!BO42</f>
        <v>м37-02-027-15</v>
      </c>
      <c r="J258" s="40">
        <f>IF(SmtRes!H113=1,Source!BA42,IF(SmtRes!H113=2,Source!BB42,Source!BC42))</f>
        <v>12.43</v>
      </c>
      <c r="K258" s="40">
        <f>ROUND(IF(SmtRes!H113=1,Source!BA42,IF(SmtRes!H113=2,Source!BB42,Source!BC42))*ROUND((SmtRes!AA113+SmtRes!AB113+SmtRes!AD113)*SmtRes!Y113*Source!I42,2),2)</f>
        <v>0</v>
      </c>
      <c r="L258" s="40"/>
    </row>
    <row r="259" spans="1:12" ht="28.5">
      <c r="A259" s="40"/>
      <c r="B259" s="40" t="str">
        <f>SmtRes!I114</f>
        <v>021141</v>
      </c>
      <c r="C259" s="40" t="str">
        <f>SmtRes!K114</f>
        <v>Краны на автомобильном ходу при работе на других видах строительства: 10т</v>
      </c>
      <c r="D259" s="40" t="str">
        <f>SmtRes!O114</f>
        <v>маш.-ч</v>
      </c>
      <c r="E259" s="40">
        <f>SmtRes!Y114*Source!I42</f>
        <v>10.625999999999999</v>
      </c>
      <c r="F259" s="40" t="str">
        <f>SmtRes!AU114</f>
        <v>*1,15</v>
      </c>
      <c r="G259" s="40">
        <f>ROUND((SmtRes!AA114+SmtRes!AB114+SmtRes!AD114)*SmtRes!Y114,2)</f>
        <v>41.16</v>
      </c>
      <c r="H259" s="40">
        <f>ROUND((SmtRes!AA114+SmtRes!AB114+SmtRes!AD114)*SmtRes!Y114*Source!I42,2)</f>
        <v>1152.3900000000001</v>
      </c>
      <c r="I259" s="40" t="str">
        <f>Source!BO42</f>
        <v>м37-02-027-15</v>
      </c>
      <c r="J259" s="40">
        <f>IF(SmtRes!H114=1,Source!BA42,IF(SmtRes!H114=2,Source!BB42,Source!BC42))</f>
        <v>4.42</v>
      </c>
      <c r="K259" s="40">
        <f>ROUND(IF(SmtRes!H114=1,Source!BA42,IF(SmtRes!H114=2,Source!BB42,Source!BC42))*ROUND((SmtRes!AA114+SmtRes!AB114+SmtRes!AD114)*SmtRes!Y114*Source!I42,2),2)</f>
        <v>5093.5600000000004</v>
      </c>
      <c r="L259" s="40"/>
    </row>
    <row r="260" spans="1:12" ht="28.5">
      <c r="A260" s="40"/>
      <c r="B260" s="40" t="str">
        <f>SmtRes!I115</f>
        <v>999-9950</v>
      </c>
      <c r="C260" s="40" t="str">
        <f>SmtRes!K115</f>
        <v>Масса оборудования</v>
      </c>
      <c r="D260" s="44" t="str">
        <f>SmtRes!O115</f>
        <v>т</v>
      </c>
      <c r="E260" s="44">
        <f>SmtRes!Y115*Source!I42</f>
        <v>0</v>
      </c>
      <c r="F260" s="44" t="str">
        <f>SmtRes!AU115</f>
        <v/>
      </c>
      <c r="G260" s="44">
        <f>ROUND((SmtRes!AA115+SmtRes!AB115+SmtRes!AD115)*SmtRes!Y115,2)</f>
        <v>0</v>
      </c>
      <c r="H260" s="44">
        <f>ROUND((SmtRes!AA115+SmtRes!AB115+SmtRes!AD115)*SmtRes!Y115*Source!I42,2)</f>
        <v>0</v>
      </c>
      <c r="I260" s="44" t="str">
        <f>Source!BO42</f>
        <v>м37-02-027-15</v>
      </c>
      <c r="J260" s="44">
        <f>IF(SmtRes!H115=1,Source!BA42,IF(SmtRes!H115=2,Source!BB42,Source!BC42))</f>
        <v>1</v>
      </c>
      <c r="K260" s="44">
        <f>ROUND(IF(SmtRes!H115=1,Source!BA42,IF(SmtRes!H115=2,Source!BB42,Source!BC42))*ROUND((SmtRes!AA115+SmtRes!AB115+SmtRes!AD115)*SmtRes!Y115*Source!I42,2),2)</f>
        <v>0</v>
      </c>
      <c r="L260" s="44"/>
    </row>
    <row r="261" spans="1:12" s="24" customFormat="1" ht="28.5">
      <c r="A261" s="41" t="str">
        <f>Source!E43</f>
        <v>14</v>
      </c>
      <c r="B261" s="42" t="str">
        <f>CONCATENATE(Source!F43,"                       ", Source!EO43)</f>
        <v xml:space="preserve">м37-02-027-22                       </v>
      </c>
      <c r="C261" s="43" t="str">
        <f>Source!G43</f>
        <v>Снятие на высоте до 10 м монтажного блока грузоподъемностью, т, до: 1,5</v>
      </c>
      <c r="D261" s="45" t="str">
        <f>Source!H43</f>
        <v>блок</v>
      </c>
      <c r="E261" s="46">
        <v>28</v>
      </c>
      <c r="F261" s="46"/>
      <c r="G261" s="46">
        <f>ROUND(Source!AB43,3)</f>
        <v>30.245999999999999</v>
      </c>
      <c r="H261" s="46">
        <f>ROUND(Source!AB43*Source!I43,3)</f>
        <v>846.88800000000003</v>
      </c>
      <c r="I261" s="46"/>
      <c r="J261" s="46"/>
      <c r="K261" s="46">
        <f>ROUND(Source!O43,2)</f>
        <v>4932.38</v>
      </c>
      <c r="L261" s="46"/>
    </row>
    <row r="262" spans="1:12">
      <c r="A262" s="27"/>
      <c r="B262" s="27"/>
      <c r="C262" s="17" t="s">
        <v>429</v>
      </c>
      <c r="D262" s="33"/>
      <c r="E262" s="33"/>
      <c r="F262" s="34" t="str">
        <f>IF(Source!DG43="","-",Source!DG43)</f>
        <v>*1,15</v>
      </c>
      <c r="G262" s="33">
        <f>ROUND(Source!AF43,3)</f>
        <v>5.3019999999999996</v>
      </c>
      <c r="H262" s="33">
        <f>ROUND(Source!AF43*Source!I43,3)</f>
        <v>148.45599999999999</v>
      </c>
      <c r="I262" s="35" t="str">
        <f>Source!BO43</f>
        <v>м37-02-027-22</v>
      </c>
      <c r="J262" s="33">
        <v>12.43</v>
      </c>
      <c r="K262" s="33">
        <f>ROUND(Source!S43,2)</f>
        <v>1845.31</v>
      </c>
      <c r="L262" s="33"/>
    </row>
    <row r="263" spans="1:12">
      <c r="A263" s="27"/>
      <c r="B263" s="27"/>
      <c r="C263" s="17" t="s">
        <v>430</v>
      </c>
      <c r="D263" s="33"/>
      <c r="E263" s="33"/>
      <c r="F263" s="34" t="str">
        <f>IF(Source!DE43="","-",Source!DE43)</f>
        <v>*1,15</v>
      </c>
      <c r="G263" s="33">
        <f>ROUND(Source!AD43,3)</f>
        <v>24.943999999999999</v>
      </c>
      <c r="H263" s="33">
        <f>ROUND(Source!AD43*Source!I43,3)</f>
        <v>698.43200000000002</v>
      </c>
      <c r="I263" s="35"/>
      <c r="J263" s="33">
        <v>4.42</v>
      </c>
      <c r="K263" s="33">
        <f>ROUND(Source!Q43,2)</f>
        <v>3087.07</v>
      </c>
      <c r="L263" s="33"/>
    </row>
    <row r="264" spans="1:12">
      <c r="A264" s="27"/>
      <c r="B264" s="27"/>
      <c r="C264" s="17" t="s">
        <v>431</v>
      </c>
      <c r="D264" s="33"/>
      <c r="E264" s="33"/>
      <c r="F264" s="34" t="str">
        <f>IF(Source!DF43="","-",Source!DF43)</f>
        <v>*1,15</v>
      </c>
      <c r="G264" s="33">
        <f>ROUND(Source!AE43,3)</f>
        <v>3.0019999999999998</v>
      </c>
      <c r="H264" s="33">
        <f>ROUND(Source!AE43*Source!I43,3)</f>
        <v>84.055999999999997</v>
      </c>
      <c r="I264" s="35"/>
      <c r="J264" s="33">
        <v>12.43</v>
      </c>
      <c r="K264" s="33">
        <f>ROUND(Source!R43,2)</f>
        <v>1044.82</v>
      </c>
      <c r="L264" s="33"/>
    </row>
    <row r="265" spans="1:12">
      <c r="A265" s="27"/>
      <c r="B265" s="27"/>
      <c r="C265" s="17" t="s">
        <v>432</v>
      </c>
      <c r="D265" s="33"/>
      <c r="E265" s="33"/>
      <c r="F265" s="34" t="str">
        <f>IF(Source!DD43="","-",Source!DD43)</f>
        <v>-</v>
      </c>
      <c r="G265" s="33">
        <f>ROUND(Source!AC43,3)</f>
        <v>0</v>
      </c>
      <c r="H265" s="33">
        <f>ROUND(Source!AC43*Source!I43,3)</f>
        <v>0</v>
      </c>
      <c r="I265" s="35"/>
      <c r="J265" s="33">
        <v>1</v>
      </c>
      <c r="K265" s="33">
        <f>ROUND(Source!P43,2)</f>
        <v>0</v>
      </c>
      <c r="L265" s="33"/>
    </row>
    <row r="266" spans="1:12">
      <c r="A266" s="27"/>
      <c r="B266" s="27"/>
      <c r="C266" s="17" t="s">
        <v>433</v>
      </c>
      <c r="D266" s="33"/>
      <c r="E266" s="33">
        <f>ROUND(Source!AH43,2)</f>
        <v>0.68</v>
      </c>
      <c r="F266" s="33"/>
      <c r="G266" s="33"/>
      <c r="H266" s="33"/>
      <c r="I266" s="33"/>
      <c r="J266" s="33"/>
      <c r="K266" s="33"/>
      <c r="L266" s="33">
        <f>ROUND(Source!U43,2)</f>
        <v>19</v>
      </c>
    </row>
    <row r="267" spans="1:12">
      <c r="A267" s="27"/>
      <c r="B267" s="27"/>
      <c r="C267" s="17" t="s">
        <v>434</v>
      </c>
      <c r="D267" s="33"/>
      <c r="E267" s="36" t="str">
        <f>CONCATENATE(Source!BZ43,"%")</f>
        <v>80%</v>
      </c>
      <c r="F267" s="33"/>
      <c r="G267" s="33">
        <f>ROUND((Source!AO43+ Source!AN43)*Source!AT43/100,3)</f>
        <v>4.91</v>
      </c>
      <c r="H267" s="33">
        <f>ROUND((Source!AE43+ Source!AF43)*Source!AT43/100*Source!I43,2)</f>
        <v>158.11000000000001</v>
      </c>
      <c r="I267" s="33"/>
      <c r="J267" s="33" t="str">
        <f>CONCATENATE(Source!AT43,"%")</f>
        <v>68%</v>
      </c>
      <c r="K267" s="33">
        <f>ROUND(Source!X43,2)</f>
        <v>1965.29</v>
      </c>
      <c r="L267" s="33"/>
    </row>
    <row r="268" spans="1:12">
      <c r="A268" s="27"/>
      <c r="B268" s="27"/>
      <c r="C268" s="17" t="s">
        <v>435</v>
      </c>
      <c r="D268" s="37"/>
      <c r="E268" s="38" t="str">
        <f>CONCATENATE(Source!CA43,"%")</f>
        <v>60%</v>
      </c>
      <c r="F268" s="37"/>
      <c r="G268" s="37">
        <f>ROUND((Source!AO43+ Source!AN43)*Source!AU43/100,3)</f>
        <v>3.4660000000000002</v>
      </c>
      <c r="H268" s="37">
        <f>ROUND((Source!AE43+ Source!AF43)*Source!AU43/100*Source!I43,2)</f>
        <v>111.61</v>
      </c>
      <c r="I268" s="37"/>
      <c r="J268" s="37" t="str">
        <f>CONCATENATE(Source!AU43,"%")</f>
        <v>48%</v>
      </c>
      <c r="K268" s="37">
        <f>ROUND(Source!Y43,2)</f>
        <v>1387.26</v>
      </c>
      <c r="L268" s="37"/>
    </row>
    <row r="269" spans="1:12">
      <c r="A269" s="27"/>
      <c r="B269" s="27"/>
      <c r="C269" s="17"/>
      <c r="D269" s="39"/>
      <c r="E269" s="39"/>
      <c r="F269" s="39"/>
      <c r="G269" s="39">
        <f>ROUND((Source!AO43+ Source!AN43)/100*(Source!AT43+Source!AU43)+Source!AK43,2)</f>
        <v>34.68</v>
      </c>
      <c r="H269" s="39">
        <f>ROUND(Source!DY43,2)</f>
        <v>1116.5999999999999</v>
      </c>
      <c r="I269" s="39"/>
      <c r="J269" s="39"/>
      <c r="K269" s="39">
        <f>ROUND(Source!O43+Source!X43+Source!Y43,2)</f>
        <v>8284.93</v>
      </c>
      <c r="L269" s="39">
        <f>ROUND(Source!U43,2)</f>
        <v>19</v>
      </c>
    </row>
    <row r="270" spans="1:12" ht="28.5">
      <c r="A270" s="40"/>
      <c r="B270" s="40" t="str">
        <f>SmtRes!I116</f>
        <v>1-2024-69</v>
      </c>
      <c r="C270" s="40" t="str">
        <f>SmtRes!K116</f>
        <v>Рабочий монтажник среднего разряда 2,4</v>
      </c>
      <c r="D270" s="40" t="str">
        <f>SmtRes!O116</f>
        <v>чел.-ч</v>
      </c>
      <c r="E270" s="40">
        <f>SmtRes!Y116*Source!I43</f>
        <v>18.997999999999998</v>
      </c>
      <c r="F270" s="40" t="str">
        <f>SmtRes!AU116</f>
        <v>*1,15</v>
      </c>
      <c r="G270" s="40">
        <f>ROUND((SmtRes!AA116+SmtRes!AB116+SmtRes!AD116)*SmtRes!Y116,2)</f>
        <v>5.3</v>
      </c>
      <c r="H270" s="40">
        <f>ROUND((SmtRes!AA116+SmtRes!AB116+SmtRes!AD116)*SmtRes!Y116*Source!I43,2)</f>
        <v>148.37</v>
      </c>
      <c r="I270" s="40" t="str">
        <f>Source!BO43</f>
        <v>м37-02-027-22</v>
      </c>
      <c r="J270" s="40">
        <f>IF(SmtRes!H116=1,Source!BA43,IF(SmtRes!H116=2,Source!BB43,Source!BC43))</f>
        <v>12.43</v>
      </c>
      <c r="K270" s="40">
        <f>ROUND(IF(SmtRes!H116=1,Source!BA43,IF(SmtRes!H116=2,Source!BB43,Source!BC43))*ROUND((SmtRes!AA116+SmtRes!AB116+SmtRes!AD116)*SmtRes!Y116*Source!I43,2),2)</f>
        <v>1844.24</v>
      </c>
      <c r="L270" s="40"/>
    </row>
    <row r="271" spans="1:12" ht="28.5">
      <c r="A271" s="40"/>
      <c r="B271" s="40" t="str">
        <f>SmtRes!I117</f>
        <v>2</v>
      </c>
      <c r="C271" s="40" t="str">
        <f>SmtRes!K117</f>
        <v>Затраты труда машинистов</v>
      </c>
      <c r="D271" s="40" t="str">
        <f>SmtRes!O117</f>
        <v>чел.час</v>
      </c>
      <c r="E271" s="40">
        <f>SmtRes!Y117*Source!I43</f>
        <v>6.4399999999999995</v>
      </c>
      <c r="F271" s="40" t="str">
        <f>SmtRes!AU117</f>
        <v>*1,15</v>
      </c>
      <c r="G271" s="40">
        <f>ROUND((SmtRes!AA117+SmtRes!AB117+SmtRes!AD117)*SmtRes!Y117,2)</f>
        <v>0</v>
      </c>
      <c r="H271" s="40">
        <f>ROUND((SmtRes!AA117+SmtRes!AB117+SmtRes!AD117)*SmtRes!Y117*Source!I43,2)</f>
        <v>0</v>
      </c>
      <c r="I271" s="40" t="str">
        <f>Source!BO43</f>
        <v>м37-02-027-22</v>
      </c>
      <c r="J271" s="40">
        <f>IF(SmtRes!H117=1,Source!BA43,IF(SmtRes!H117=2,Source!BB43,Source!BC43))</f>
        <v>12.43</v>
      </c>
      <c r="K271" s="40">
        <f>ROUND(IF(SmtRes!H117=1,Source!BA43,IF(SmtRes!H117=2,Source!BB43,Source!BC43))*ROUND((SmtRes!AA117+SmtRes!AB117+SmtRes!AD117)*SmtRes!Y117*Source!I43,2),2)</f>
        <v>0</v>
      </c>
      <c r="L271" s="40"/>
    </row>
    <row r="272" spans="1:12" ht="28.5">
      <c r="A272" s="40"/>
      <c r="B272" s="40" t="str">
        <f>SmtRes!I118</f>
        <v>021141</v>
      </c>
      <c r="C272" s="40" t="str">
        <f>SmtRes!K118</f>
        <v>Краны на автомобильном ходу при работе на других видах строительства: 10т</v>
      </c>
      <c r="D272" s="40" t="str">
        <f>SmtRes!O118</f>
        <v>маш.-ч</v>
      </c>
      <c r="E272" s="40">
        <f>SmtRes!Y118*Source!I43</f>
        <v>6.4399999999999995</v>
      </c>
      <c r="F272" s="40" t="str">
        <f>SmtRes!AU118</f>
        <v>*1,15</v>
      </c>
      <c r="G272" s="40">
        <f>ROUND((SmtRes!AA118+SmtRes!AB118+SmtRes!AD118)*SmtRes!Y118,2)</f>
        <v>24.94</v>
      </c>
      <c r="H272" s="40">
        <f>ROUND((SmtRes!AA118+SmtRes!AB118+SmtRes!AD118)*SmtRes!Y118*Source!I43,2)</f>
        <v>698.42</v>
      </c>
      <c r="I272" s="40" t="str">
        <f>Source!BO43</f>
        <v>м37-02-027-22</v>
      </c>
      <c r="J272" s="40">
        <f>IF(SmtRes!H118=1,Source!BA43,IF(SmtRes!H118=2,Source!BB43,Source!BC43))</f>
        <v>4.42</v>
      </c>
      <c r="K272" s="40">
        <f>ROUND(IF(SmtRes!H118=1,Source!BA43,IF(SmtRes!H118=2,Source!BB43,Source!BC43))*ROUND((SmtRes!AA118+SmtRes!AB118+SmtRes!AD118)*SmtRes!Y118*Source!I43,2),2)</f>
        <v>3087.02</v>
      </c>
      <c r="L272" s="40"/>
    </row>
    <row r="273" spans="1:12" ht="28.5">
      <c r="A273" s="40"/>
      <c r="B273" s="40" t="str">
        <f>SmtRes!I119</f>
        <v>999-9950</v>
      </c>
      <c r="C273" s="40" t="str">
        <f>SmtRes!K119</f>
        <v>Масса оборудования</v>
      </c>
      <c r="D273" s="44" t="str">
        <f>SmtRes!O119</f>
        <v>т</v>
      </c>
      <c r="E273" s="44">
        <f>SmtRes!Y119*Source!I43</f>
        <v>0</v>
      </c>
      <c r="F273" s="44" t="str">
        <f>SmtRes!AU119</f>
        <v/>
      </c>
      <c r="G273" s="44">
        <f>ROUND((SmtRes!AA119+SmtRes!AB119+SmtRes!AD119)*SmtRes!Y119,2)</f>
        <v>0</v>
      </c>
      <c r="H273" s="44">
        <f>ROUND((SmtRes!AA119+SmtRes!AB119+SmtRes!AD119)*SmtRes!Y119*Source!I43,2)</f>
        <v>0</v>
      </c>
      <c r="I273" s="44" t="str">
        <f>Source!BO43</f>
        <v>м37-02-027-22</v>
      </c>
      <c r="J273" s="44">
        <f>IF(SmtRes!H119=1,Source!BA43,IF(SmtRes!H119=2,Source!BB43,Source!BC43))</f>
        <v>1</v>
      </c>
      <c r="K273" s="44">
        <f>ROUND(IF(SmtRes!H119=1,Source!BA43,IF(SmtRes!H119=2,Source!BB43,Source!BC43))*ROUND((SmtRes!AA119+SmtRes!AB119+SmtRes!AD119)*SmtRes!Y119*Source!I43,2),2)</f>
        <v>0</v>
      </c>
      <c r="L273" s="44"/>
    </row>
    <row r="274" spans="1:12" s="24" customFormat="1">
      <c r="A274" s="41" t="str">
        <f>Source!E44</f>
        <v>15</v>
      </c>
      <c r="B274" s="42" t="str">
        <f>CONCATENATE(Source!F44,"                       ", Source!EO44)</f>
        <v xml:space="preserve">м08-01-082-1                       </v>
      </c>
      <c r="C274" s="43" t="str">
        <f>Source!G44</f>
        <v>Зажим наборный без кожуха</v>
      </c>
      <c r="D274" s="45" t="str">
        <f>Source!H44</f>
        <v>100 шт.</v>
      </c>
      <c r="E274" s="46">
        <v>0.74</v>
      </c>
      <c r="F274" s="46"/>
      <c r="G274" s="46">
        <f>ROUND(Source!AB44,3)</f>
        <v>1101.491</v>
      </c>
      <c r="H274" s="46">
        <f>ROUND(Source!AB44*Source!I44,3)</f>
        <v>815.10299999999995</v>
      </c>
      <c r="I274" s="46"/>
      <c r="J274" s="46"/>
      <c r="K274" s="46">
        <f>ROUND(Source!O44,2)</f>
        <v>5642.2</v>
      </c>
      <c r="L274" s="46"/>
    </row>
    <row r="275" spans="1:12">
      <c r="A275" s="27"/>
      <c r="B275" s="27"/>
      <c r="C275" s="17" t="s">
        <v>429</v>
      </c>
      <c r="D275" s="33"/>
      <c r="E275" s="33"/>
      <c r="F275" s="34" t="str">
        <f>IF(Source!DG44="","-",Source!DG44)</f>
        <v>*1,15</v>
      </c>
      <c r="G275" s="33">
        <f>ROUND(Source!AF44,3)</f>
        <v>502.125</v>
      </c>
      <c r="H275" s="33">
        <f>ROUND(Source!AF44*Source!I44,3)</f>
        <v>371.57299999999998</v>
      </c>
      <c r="I275" s="35" t="str">
        <f>Source!BO44</f>
        <v>м08-01-082-1</v>
      </c>
      <c r="J275" s="33">
        <v>12.43</v>
      </c>
      <c r="K275" s="33">
        <f>ROUND(Source!S44,2)</f>
        <v>4618.6499999999996</v>
      </c>
      <c r="L275" s="33"/>
    </row>
    <row r="276" spans="1:12">
      <c r="A276" s="27"/>
      <c r="B276" s="27"/>
      <c r="C276" s="17" t="s">
        <v>430</v>
      </c>
      <c r="D276" s="33"/>
      <c r="E276" s="33"/>
      <c r="F276" s="34" t="str">
        <f>IF(Source!DE44="","-",Source!DE44)</f>
        <v>*1,15</v>
      </c>
      <c r="G276" s="33">
        <f>ROUND(Source!AD44,3)</f>
        <v>32.165999999999997</v>
      </c>
      <c r="H276" s="33">
        <f>ROUND(Source!AD44*Source!I44,3)</f>
        <v>23.803000000000001</v>
      </c>
      <c r="I276" s="35"/>
      <c r="J276" s="33">
        <v>4.5599999999999996</v>
      </c>
      <c r="K276" s="33">
        <f>ROUND(Source!Q44,2)</f>
        <v>108.54</v>
      </c>
      <c r="L276" s="33"/>
    </row>
    <row r="277" spans="1:12">
      <c r="A277" s="27"/>
      <c r="B277" s="27"/>
      <c r="C277" s="17" t="s">
        <v>431</v>
      </c>
      <c r="D277" s="33"/>
      <c r="E277" s="33"/>
      <c r="F277" s="34" t="str">
        <f>IF(Source!DF44="","-",Source!DF44)</f>
        <v>*1,15</v>
      </c>
      <c r="G277" s="33">
        <f>ROUND(Source!AE44,3)</f>
        <v>1.645</v>
      </c>
      <c r="H277" s="33">
        <f>ROUND(Source!AE44*Source!I44,3)</f>
        <v>1.2170000000000001</v>
      </c>
      <c r="I277" s="35"/>
      <c r="J277" s="33">
        <v>12.43</v>
      </c>
      <c r="K277" s="33">
        <f>ROUND(Source!R44,2)</f>
        <v>15.13</v>
      </c>
      <c r="L277" s="33"/>
    </row>
    <row r="278" spans="1:12">
      <c r="A278" s="27"/>
      <c r="B278" s="27"/>
      <c r="C278" s="17" t="s">
        <v>432</v>
      </c>
      <c r="D278" s="33"/>
      <c r="E278" s="33"/>
      <c r="F278" s="34" t="str">
        <f>IF(Source!DD44="","-",Source!DD44)</f>
        <v>-</v>
      </c>
      <c r="G278" s="33">
        <f>ROUND(Source!AC44,3)</f>
        <v>567.20000000000005</v>
      </c>
      <c r="H278" s="33">
        <f>ROUND(Source!AC44*Source!I44,3)</f>
        <v>419.72800000000001</v>
      </c>
      <c r="I278" s="35"/>
      <c r="J278" s="33">
        <v>2.1800000000000002</v>
      </c>
      <c r="K278" s="33">
        <f>ROUND(Source!P44,2)</f>
        <v>915.01</v>
      </c>
      <c r="L278" s="33"/>
    </row>
    <row r="279" spans="1:12">
      <c r="A279" s="27"/>
      <c r="B279" s="27"/>
      <c r="C279" s="17" t="s">
        <v>433</v>
      </c>
      <c r="D279" s="33"/>
      <c r="E279" s="33">
        <f>ROUND(Source!AH44,2)</f>
        <v>54.05</v>
      </c>
      <c r="F279" s="33"/>
      <c r="G279" s="33"/>
      <c r="H279" s="33"/>
      <c r="I279" s="33"/>
      <c r="J279" s="33"/>
      <c r="K279" s="33"/>
      <c r="L279" s="33">
        <f>ROUND(Source!U44,2)</f>
        <v>40</v>
      </c>
    </row>
    <row r="280" spans="1:12">
      <c r="A280" s="27"/>
      <c r="B280" s="27"/>
      <c r="C280" s="17" t="s">
        <v>434</v>
      </c>
      <c r="D280" s="33"/>
      <c r="E280" s="36" t="str">
        <f>CONCATENATE(Source!BZ44,"%")</f>
        <v>95%</v>
      </c>
      <c r="F280" s="33"/>
      <c r="G280" s="33">
        <f>ROUND((Source!AO44+ Source!AN44)*Source!AT44/100,3)</f>
        <v>354.82900000000001</v>
      </c>
      <c r="H280" s="33">
        <f>ROUND((Source!AE44+ Source!AF44)*Source!AT44/100*Source!I44,2)</f>
        <v>301.95999999999998</v>
      </c>
      <c r="I280" s="33"/>
      <c r="J280" s="33" t="str">
        <f>CONCATENATE(Source!AT44,"%")</f>
        <v>81%</v>
      </c>
      <c r="K280" s="33">
        <f>ROUND(Source!X44,2)</f>
        <v>3753.36</v>
      </c>
      <c r="L280" s="33"/>
    </row>
    <row r="281" spans="1:12">
      <c r="A281" s="27"/>
      <c r="B281" s="27"/>
      <c r="C281" s="17" t="s">
        <v>435</v>
      </c>
      <c r="D281" s="37"/>
      <c r="E281" s="38" t="str">
        <f>CONCATENATE(Source!CA44,"%")</f>
        <v>65%</v>
      </c>
      <c r="F281" s="37"/>
      <c r="G281" s="37">
        <f>ROUND((Source!AO44+ Source!AN44)*Source!AU44/100,3)</f>
        <v>227.791</v>
      </c>
      <c r="H281" s="37">
        <f>ROUND((Source!AE44+ Source!AF44)*Source!AU44/100*Source!I44,2)</f>
        <v>193.85</v>
      </c>
      <c r="I281" s="37"/>
      <c r="J281" s="37" t="str">
        <f>CONCATENATE(Source!AU44,"%")</f>
        <v>52%</v>
      </c>
      <c r="K281" s="37">
        <f>ROUND(Source!Y44,2)</f>
        <v>2409.5700000000002</v>
      </c>
      <c r="L281" s="37"/>
    </row>
    <row r="282" spans="1:12">
      <c r="A282" s="27"/>
      <c r="B282" s="27"/>
      <c r="C282" s="17"/>
      <c r="D282" s="39"/>
      <c r="E282" s="39"/>
      <c r="F282" s="39"/>
      <c r="G282" s="39">
        <f>ROUND((Source!AO44+ Source!AN44)/100*(Source!AT44+Source!AU44)+Source!AK44,2)</f>
        <v>1614.42</v>
      </c>
      <c r="H282" s="39">
        <f>ROUND(Source!DY44,2)</f>
        <v>1310.91</v>
      </c>
      <c r="I282" s="39"/>
      <c r="J282" s="39"/>
      <c r="K282" s="39">
        <f>ROUND(Source!O44+Source!X44+Source!Y44,2)</f>
        <v>11805.13</v>
      </c>
      <c r="L282" s="39">
        <f>ROUND(Source!U44,2)</f>
        <v>40</v>
      </c>
    </row>
    <row r="283" spans="1:12">
      <c r="A283" s="40"/>
      <c r="B283" s="40" t="str">
        <f>SmtRes!I120</f>
        <v>1-2040-69</v>
      </c>
      <c r="C283" s="40" t="str">
        <f>SmtRes!K120</f>
        <v>Рабочий монтажник среднего разряда 4</v>
      </c>
      <c r="D283" s="40" t="str">
        <f>SmtRes!O120</f>
        <v>чел.-ч</v>
      </c>
      <c r="E283" s="40">
        <f>SmtRes!Y120*Source!I44</f>
        <v>39.997</v>
      </c>
      <c r="F283" s="40" t="str">
        <f>SmtRes!AU120</f>
        <v>*1,15</v>
      </c>
      <c r="G283" s="40">
        <f>ROUND((SmtRes!AA120+SmtRes!AB120+SmtRes!AD120)*SmtRes!Y120,2)</f>
        <v>502.12</v>
      </c>
      <c r="H283" s="40">
        <f>ROUND((SmtRes!AA120+SmtRes!AB120+SmtRes!AD120)*SmtRes!Y120*Source!I44,2)</f>
        <v>371.57</v>
      </c>
      <c r="I283" s="40" t="str">
        <f>Source!BO44</f>
        <v>м08-01-082-1</v>
      </c>
      <c r="J283" s="40">
        <f>IF(SmtRes!H120=1,Source!BA44,IF(SmtRes!H120=2,Source!BB44,Source!BC44))</f>
        <v>12.43</v>
      </c>
      <c r="K283" s="40">
        <f>ROUND(IF(SmtRes!H120=1,Source!BA44,IF(SmtRes!H120=2,Source!BB44,Source!BC44))*ROUND((SmtRes!AA120+SmtRes!AB120+SmtRes!AD120)*SmtRes!Y120*Source!I44,2),2)</f>
        <v>4618.62</v>
      </c>
      <c r="L283" s="40"/>
    </row>
    <row r="284" spans="1:12">
      <c r="A284" s="40"/>
      <c r="B284" s="40" t="str">
        <f>SmtRes!I121</f>
        <v>2</v>
      </c>
      <c r="C284" s="40" t="str">
        <f>SmtRes!K121</f>
        <v>Затраты труда машинистов</v>
      </c>
      <c r="D284" s="40" t="str">
        <f>SmtRes!O121</f>
        <v>чел.час</v>
      </c>
      <c r="E284" s="40">
        <f>SmtRes!Y121*Source!I44</f>
        <v>9.3609999999999999E-2</v>
      </c>
      <c r="F284" s="40" t="str">
        <f>SmtRes!AU121</f>
        <v>*1,15</v>
      </c>
      <c r="G284" s="40">
        <f>ROUND((SmtRes!AA121+SmtRes!AB121+SmtRes!AD121)*SmtRes!Y121,2)</f>
        <v>0</v>
      </c>
      <c r="H284" s="40">
        <f>ROUND((SmtRes!AA121+SmtRes!AB121+SmtRes!AD121)*SmtRes!Y121*Source!I44,2)</f>
        <v>0</v>
      </c>
      <c r="I284" s="40" t="str">
        <f>Source!BO44</f>
        <v>м08-01-082-1</v>
      </c>
      <c r="J284" s="40">
        <f>IF(SmtRes!H121=1,Source!BA44,IF(SmtRes!H121=2,Source!BB44,Source!BC44))</f>
        <v>12.43</v>
      </c>
      <c r="K284" s="40">
        <f>ROUND(IF(SmtRes!H121=1,Source!BA44,IF(SmtRes!H121=2,Source!BB44,Source!BC44))*ROUND((SmtRes!AA121+SmtRes!AB121+SmtRes!AD121)*SmtRes!Y121*Source!I44,2),2)</f>
        <v>0</v>
      </c>
      <c r="L284" s="40"/>
    </row>
    <row r="285" spans="1:12" ht="28.5">
      <c r="A285" s="40"/>
      <c r="B285" s="40" t="str">
        <f>SmtRes!I122</f>
        <v>021102</v>
      </c>
      <c r="C285" s="40" t="str">
        <f>SmtRes!K122</f>
        <v>Краны на автомобильном ходу при работе на монтаже технологического оборудования: 10т</v>
      </c>
      <c r="D285" s="40" t="str">
        <f>SmtRes!O122</f>
        <v>маш.-ч</v>
      </c>
      <c r="E285" s="40">
        <f>SmtRes!Y122*Source!I44</f>
        <v>9.3609999999999999E-2</v>
      </c>
      <c r="F285" s="40" t="str">
        <f>SmtRes!AU122</f>
        <v>*1,15</v>
      </c>
      <c r="G285" s="40">
        <f>ROUND((SmtRes!AA122+SmtRes!AB122+SmtRes!AD122)*SmtRes!Y122,2)</f>
        <v>16.59</v>
      </c>
      <c r="H285" s="40">
        <f>ROUND((SmtRes!AA122+SmtRes!AB122+SmtRes!AD122)*SmtRes!Y122*Source!I44,2)</f>
        <v>12.27</v>
      </c>
      <c r="I285" s="40" t="str">
        <f>Source!BO44</f>
        <v>м08-01-082-1</v>
      </c>
      <c r="J285" s="40">
        <f>IF(SmtRes!H122=1,Source!BA44,IF(SmtRes!H122=2,Source!BB44,Source!BC44))</f>
        <v>4.5599999999999996</v>
      </c>
      <c r="K285" s="40">
        <f>ROUND(IF(SmtRes!H122=1,Source!BA44,IF(SmtRes!H122=2,Source!BB44,Source!BC44))*ROUND((SmtRes!AA122+SmtRes!AB122+SmtRes!AD122)*SmtRes!Y122*Source!I44,2),2)</f>
        <v>55.95</v>
      </c>
      <c r="L285" s="40"/>
    </row>
    <row r="286" spans="1:12" ht="28.5">
      <c r="A286" s="40"/>
      <c r="B286" s="40" t="str">
        <f>SmtRes!I123</f>
        <v>040502</v>
      </c>
      <c r="C286" s="40" t="str">
        <f>SmtRes!K123</f>
        <v>Установки для сварки: ручной дуговой (постоянного тока)</v>
      </c>
      <c r="D286" s="40" t="str">
        <f>SmtRes!O123</f>
        <v>маш.-ч</v>
      </c>
      <c r="E286" s="40">
        <f>SmtRes!Y123*Source!I44</f>
        <v>0.16168999999999997</v>
      </c>
      <c r="F286" s="40" t="str">
        <f>SmtRes!AU123</f>
        <v>*1,15</v>
      </c>
      <c r="G286" s="40">
        <f>ROUND((SmtRes!AA123+SmtRes!AB123+SmtRes!AD123)*SmtRes!Y123,2)</f>
        <v>1.77</v>
      </c>
      <c r="H286" s="40">
        <f>ROUND((SmtRes!AA123+SmtRes!AB123+SmtRes!AD123)*SmtRes!Y123*Source!I44,2)</f>
        <v>1.31</v>
      </c>
      <c r="I286" s="40" t="str">
        <f>Source!BO44</f>
        <v>м08-01-082-1</v>
      </c>
      <c r="J286" s="40">
        <f>IF(SmtRes!H123=1,Source!BA44,IF(SmtRes!H123=2,Source!BB44,Source!BC44))</f>
        <v>4.5599999999999996</v>
      </c>
      <c r="K286" s="40">
        <f>ROUND(IF(SmtRes!H123=1,Source!BA44,IF(SmtRes!H123=2,Source!BB44,Source!BC44))*ROUND((SmtRes!AA123+SmtRes!AB123+SmtRes!AD123)*SmtRes!Y123*Source!I44,2),2)</f>
        <v>5.97</v>
      </c>
      <c r="L286" s="40"/>
    </row>
    <row r="287" spans="1:12" ht="28.5">
      <c r="A287" s="40"/>
      <c r="B287" s="40" t="str">
        <f>SmtRes!I124</f>
        <v>400002</v>
      </c>
      <c r="C287" s="40" t="str">
        <f>SmtRes!K124</f>
        <v>Автомобили бортовые, грузоподъемность: до 8 т</v>
      </c>
      <c r="D287" s="40" t="str">
        <f>SmtRes!O124</f>
        <v>маш.-ч</v>
      </c>
      <c r="E287" s="40">
        <f>SmtRes!Y124*Source!I44</f>
        <v>9.3609999999999999E-2</v>
      </c>
      <c r="F287" s="40" t="str">
        <f>SmtRes!AU124</f>
        <v>*1,15</v>
      </c>
      <c r="G287" s="40">
        <f>ROUND((SmtRes!AA124+SmtRes!AB124+SmtRes!AD124)*SmtRes!Y124,2)</f>
        <v>13.81</v>
      </c>
      <c r="H287" s="40">
        <f>ROUND((SmtRes!AA124+SmtRes!AB124+SmtRes!AD124)*SmtRes!Y124*Source!I44,2)</f>
        <v>10.220000000000001</v>
      </c>
      <c r="I287" s="40" t="str">
        <f>Source!BO44</f>
        <v>м08-01-082-1</v>
      </c>
      <c r="J287" s="40">
        <f>IF(SmtRes!H124=1,Source!BA44,IF(SmtRes!H124=2,Source!BB44,Source!BC44))</f>
        <v>4.5599999999999996</v>
      </c>
      <c r="K287" s="40">
        <f>ROUND(IF(SmtRes!H124=1,Source!BA44,IF(SmtRes!H124=2,Source!BB44,Source!BC44))*ROUND((SmtRes!AA124+SmtRes!AB124+SmtRes!AD124)*SmtRes!Y124*Source!I44,2),2)</f>
        <v>46.6</v>
      </c>
      <c r="L287" s="40"/>
    </row>
    <row r="288" spans="1:12" ht="28.5">
      <c r="A288" s="40"/>
      <c r="B288" s="40" t="str">
        <f>SmtRes!I125</f>
        <v>101-1755</v>
      </c>
      <c r="C288" s="40" t="str">
        <f>SmtRes!K125</f>
        <v>Сталь полосовая, марка стали Ст3сп шириной 50-200 мм толщиной 4-5 мм</v>
      </c>
      <c r="D288" s="40" t="str">
        <f>SmtRes!O125</f>
        <v>т</v>
      </c>
      <c r="E288" s="40">
        <f>SmtRes!Y125*Source!I44</f>
        <v>2.2200000000000002E-3</v>
      </c>
      <c r="F288" s="40" t="str">
        <f>SmtRes!AU125</f>
        <v/>
      </c>
      <c r="G288" s="40">
        <f>ROUND((SmtRes!AA125+SmtRes!AB125+SmtRes!AD125)*SmtRes!Y125,2)</f>
        <v>15</v>
      </c>
      <c r="H288" s="40">
        <f>ROUND((SmtRes!AA125+SmtRes!AB125+SmtRes!AD125)*SmtRes!Y125*Source!I44,2)</f>
        <v>11.1</v>
      </c>
      <c r="I288" s="40" t="str">
        <f>Source!BO44</f>
        <v>м08-01-082-1</v>
      </c>
      <c r="J288" s="40">
        <f>IF(SmtRes!H125=1,Source!BA44,IF(SmtRes!H125=2,Source!BB44,Source!BC44))</f>
        <v>2.1800000000000002</v>
      </c>
      <c r="K288" s="40">
        <f>ROUND(IF(SmtRes!H125=1,Source!BA44,IF(SmtRes!H125=2,Source!BB44,Source!BC44))*ROUND((SmtRes!AA125+SmtRes!AB125+SmtRes!AD125)*SmtRes!Y125*Source!I44,2),2)</f>
        <v>24.2</v>
      </c>
      <c r="L288" s="40"/>
    </row>
    <row r="289" spans="1:12">
      <c r="A289" s="40"/>
      <c r="B289" s="40" t="str">
        <f>SmtRes!I126</f>
        <v>101-2143</v>
      </c>
      <c r="C289" s="40" t="str">
        <f>SmtRes!K126</f>
        <v>Краска</v>
      </c>
      <c r="D289" s="40" t="str">
        <f>SmtRes!O126</f>
        <v>кг</v>
      </c>
      <c r="E289" s="40">
        <f>SmtRes!Y126*Source!I44</f>
        <v>0.59199999999999997</v>
      </c>
      <c r="F289" s="40" t="str">
        <f>SmtRes!AU126</f>
        <v/>
      </c>
      <c r="G289" s="40">
        <f>ROUND((SmtRes!AA126+SmtRes!AB126+SmtRes!AD126)*SmtRes!Y126,2)</f>
        <v>22.88</v>
      </c>
      <c r="H289" s="40">
        <f>ROUND((SmtRes!AA126+SmtRes!AB126+SmtRes!AD126)*SmtRes!Y126*Source!I44,2)</f>
        <v>16.93</v>
      </c>
      <c r="I289" s="40" t="str">
        <f>Source!BO44</f>
        <v>м08-01-082-1</v>
      </c>
      <c r="J289" s="40">
        <f>IF(SmtRes!H126=1,Source!BA44,IF(SmtRes!H126=2,Source!BB44,Source!BC44))</f>
        <v>2.1800000000000002</v>
      </c>
      <c r="K289" s="40">
        <f>ROUND(IF(SmtRes!H126=1,Source!BA44,IF(SmtRes!H126=2,Source!BB44,Source!BC44))*ROUND((SmtRes!AA126+SmtRes!AB126+SmtRes!AD126)*SmtRes!Y126*Source!I44,2),2)</f>
        <v>36.909999999999997</v>
      </c>
      <c r="L289" s="40"/>
    </row>
    <row r="290" spans="1:12">
      <c r="A290" s="40"/>
      <c r="B290" s="40" t="str">
        <f>SmtRes!I127</f>
        <v>509-0100</v>
      </c>
      <c r="C290" s="40" t="str">
        <f>SmtRes!K127</f>
        <v>Зажимы наборные</v>
      </c>
      <c r="D290" s="40" t="str">
        <f>SmtRes!O127</f>
        <v>шт.</v>
      </c>
      <c r="E290" s="40">
        <f>SmtRes!Y127*Source!I44</f>
        <v>75.48</v>
      </c>
      <c r="F290" s="40" t="str">
        <f>SmtRes!AU127</f>
        <v/>
      </c>
      <c r="G290" s="40">
        <f>ROUND((SmtRes!AA127+SmtRes!AB127+SmtRes!AD127)*SmtRes!Y127,2)</f>
        <v>388.62</v>
      </c>
      <c r="H290" s="40">
        <f>ROUND((SmtRes!AA127+SmtRes!AB127+SmtRes!AD127)*SmtRes!Y127*Source!I44,2)</f>
        <v>287.58</v>
      </c>
      <c r="I290" s="40" t="str">
        <f>Source!BO44</f>
        <v>м08-01-082-1</v>
      </c>
      <c r="J290" s="40">
        <f>IF(SmtRes!H127=1,Source!BA44,IF(SmtRes!H127=2,Source!BB44,Source!BC44))</f>
        <v>2.1800000000000002</v>
      </c>
      <c r="K290" s="40">
        <f>ROUND(IF(SmtRes!H127=1,Source!BA44,IF(SmtRes!H127=2,Source!BB44,Source!BC44))*ROUND((SmtRes!AA127+SmtRes!AB127+SmtRes!AD127)*SmtRes!Y127*Source!I44,2),2)</f>
        <v>626.91999999999996</v>
      </c>
      <c r="L290" s="40"/>
    </row>
    <row r="291" spans="1:12">
      <c r="A291" s="40"/>
      <c r="B291" s="40" t="str">
        <f>SmtRes!I128</f>
        <v>509-0156</v>
      </c>
      <c r="C291" s="40" t="str">
        <f>SmtRes!K128</f>
        <v>Оконцеватели маркировочные</v>
      </c>
      <c r="D291" s="40" t="str">
        <f>SmtRes!O128</f>
        <v>100 шт.</v>
      </c>
      <c r="E291" s="40">
        <f>SmtRes!Y128*Source!I44</f>
        <v>1.5096000000000001</v>
      </c>
      <c r="F291" s="40" t="str">
        <f>SmtRes!AU128</f>
        <v/>
      </c>
      <c r="G291" s="40">
        <f>ROUND((SmtRes!AA128+SmtRes!AB128+SmtRes!AD128)*SmtRes!Y128,2)</f>
        <v>140.69999999999999</v>
      </c>
      <c r="H291" s="40">
        <f>ROUND((SmtRes!AA128+SmtRes!AB128+SmtRes!AD128)*SmtRes!Y128*Source!I44,2)</f>
        <v>104.12</v>
      </c>
      <c r="I291" s="40" t="str">
        <f>Source!BO44</f>
        <v>м08-01-082-1</v>
      </c>
      <c r="J291" s="40">
        <f>IF(SmtRes!H128=1,Source!BA44,IF(SmtRes!H128=2,Source!BB44,Source!BC44))</f>
        <v>2.1800000000000002</v>
      </c>
      <c r="K291" s="40">
        <f>ROUND(IF(SmtRes!H128=1,Source!BA44,IF(SmtRes!H128=2,Source!BB44,Source!BC44))*ROUND((SmtRes!AA128+SmtRes!AB128+SmtRes!AD128)*SmtRes!Y128*Source!I44,2),2)</f>
        <v>226.98</v>
      </c>
      <c r="L291" s="40"/>
    </row>
    <row r="292" spans="1:12">
      <c r="A292" s="40"/>
      <c r="B292" s="40" t="str">
        <f>SmtRes!I129</f>
        <v>999-9950</v>
      </c>
      <c r="C292" s="40" t="str">
        <f>SmtRes!K129</f>
        <v>Масса оборудования</v>
      </c>
      <c r="D292" s="44" t="str">
        <f>SmtRes!O129</f>
        <v>т</v>
      </c>
      <c r="E292" s="44">
        <f>SmtRes!Y129*Source!I44</f>
        <v>0</v>
      </c>
      <c r="F292" s="44" t="str">
        <f>SmtRes!AU129</f>
        <v/>
      </c>
      <c r="G292" s="44">
        <f>ROUND((SmtRes!AA129+SmtRes!AB129+SmtRes!AD129)*SmtRes!Y129,2)</f>
        <v>0</v>
      </c>
      <c r="H292" s="44">
        <f>ROUND((SmtRes!AA129+SmtRes!AB129+SmtRes!AD129)*SmtRes!Y129*Source!I44,2)</f>
        <v>0</v>
      </c>
      <c r="I292" s="44" t="str">
        <f>Source!BO44</f>
        <v>м08-01-082-1</v>
      </c>
      <c r="J292" s="44">
        <f>IF(SmtRes!H129=1,Source!BA44,IF(SmtRes!H129=2,Source!BB44,Source!BC44))</f>
        <v>2.1800000000000002</v>
      </c>
      <c r="K292" s="44">
        <f>ROUND(IF(SmtRes!H129=1,Source!BA44,IF(SmtRes!H129=2,Source!BB44,Source!BC44))*ROUND((SmtRes!AA129+SmtRes!AB129+SmtRes!AD129)*SmtRes!Y129*Source!I44,2),2)</f>
        <v>0</v>
      </c>
      <c r="L292" s="44"/>
    </row>
    <row r="293" spans="1:12" s="24" customFormat="1">
      <c r="A293" s="41" t="str">
        <f>Source!E45</f>
        <v>16</v>
      </c>
      <c r="B293" s="42" t="str">
        <f>CONCATENATE(Source!F45,"                       ", Source!EO45)</f>
        <v xml:space="preserve">33-04-030-4                       </v>
      </c>
      <c r="C293" s="43" t="str">
        <f>Source!G45</f>
        <v>Установка ПРВТ вручную (применительно)</v>
      </c>
      <c r="D293" s="45" t="str">
        <f>Source!H45</f>
        <v>компл.</v>
      </c>
      <c r="E293" s="46">
        <v>1</v>
      </c>
      <c r="F293" s="46"/>
      <c r="G293" s="46">
        <f>ROUND(Source!AB45,3)</f>
        <v>124.373</v>
      </c>
      <c r="H293" s="46">
        <f>ROUND(Source!AB45*Source!I45,3)</f>
        <v>124.373</v>
      </c>
      <c r="I293" s="46"/>
      <c r="J293" s="46"/>
      <c r="K293" s="46">
        <f>ROUND(Source!O45,2)</f>
        <v>1280.1500000000001</v>
      </c>
      <c r="L293" s="46"/>
    </row>
    <row r="294" spans="1:12">
      <c r="A294" s="27"/>
      <c r="B294" s="27"/>
      <c r="C294" s="17" t="s">
        <v>429</v>
      </c>
      <c r="D294" s="33"/>
      <c r="E294" s="33"/>
      <c r="F294" s="34" t="str">
        <f>IF(Source!DG45="","-",Source!DG45)</f>
        <v>*1,15</v>
      </c>
      <c r="G294" s="33">
        <f>ROUND(Source!AF45,3)</f>
        <v>82.858000000000004</v>
      </c>
      <c r="H294" s="33">
        <f>ROUND(Source!AF45*Source!I45,3)</f>
        <v>82.858000000000004</v>
      </c>
      <c r="I294" s="35" t="str">
        <f>Source!BO45</f>
        <v>33-04-030-4</v>
      </c>
      <c r="J294" s="33">
        <v>12.43</v>
      </c>
      <c r="K294" s="33">
        <f>ROUND(Source!S45,2)</f>
        <v>1029.92</v>
      </c>
      <c r="L294" s="33"/>
    </row>
    <row r="295" spans="1:12">
      <c r="A295" s="27"/>
      <c r="B295" s="27"/>
      <c r="C295" s="17" t="s">
        <v>430</v>
      </c>
      <c r="D295" s="33"/>
      <c r="E295" s="33"/>
      <c r="F295" s="34" t="str">
        <f>IF(Source!DE45="","-",Source!DE45)</f>
        <v>*1,15</v>
      </c>
      <c r="G295" s="33">
        <f>ROUND(Source!AD45,3)</f>
        <v>38.984999999999999</v>
      </c>
      <c r="H295" s="33">
        <f>ROUND(Source!AD45*Source!I45,3)</f>
        <v>38.984999999999999</v>
      </c>
      <c r="I295" s="35"/>
      <c r="J295" s="33">
        <v>6.03</v>
      </c>
      <c r="K295" s="33">
        <f>ROUND(Source!Q45,2)</f>
        <v>235.08</v>
      </c>
      <c r="L295" s="33"/>
    </row>
    <row r="296" spans="1:12">
      <c r="A296" s="27"/>
      <c r="B296" s="27"/>
      <c r="C296" s="17" t="s">
        <v>431</v>
      </c>
      <c r="D296" s="33"/>
      <c r="E296" s="33"/>
      <c r="F296" s="34" t="str">
        <f>IF(Source!DF45="","-",Source!DF45)</f>
        <v>*1,15</v>
      </c>
      <c r="G296" s="33">
        <f>ROUND(Source!AE45,3)</f>
        <v>0</v>
      </c>
      <c r="H296" s="33">
        <f>ROUND(Source!AE45*Source!I45,3)</f>
        <v>0</v>
      </c>
      <c r="I296" s="35"/>
      <c r="J296" s="33">
        <v>1</v>
      </c>
      <c r="K296" s="33">
        <f>ROUND(Source!R45,2)</f>
        <v>0</v>
      </c>
      <c r="L296" s="33"/>
    </row>
    <row r="297" spans="1:12">
      <c r="A297" s="27"/>
      <c r="B297" s="27"/>
      <c r="C297" s="17" t="s">
        <v>432</v>
      </c>
      <c r="D297" s="33"/>
      <c r="E297" s="33"/>
      <c r="F297" s="34" t="str">
        <f>IF(Source!DD45="","-",Source!DD45)</f>
        <v>-</v>
      </c>
      <c r="G297" s="33">
        <f>ROUND(Source!AC45,3)</f>
        <v>2.5299999999999998</v>
      </c>
      <c r="H297" s="33">
        <f>ROUND(Source!AC45*Source!I45,3)</f>
        <v>2.5299999999999998</v>
      </c>
      <c r="I297" s="35"/>
      <c r="J297" s="33">
        <v>5.99</v>
      </c>
      <c r="K297" s="33">
        <f>ROUND(Source!P45,2)</f>
        <v>15.15</v>
      </c>
      <c r="L297" s="33"/>
    </row>
    <row r="298" spans="1:12">
      <c r="A298" s="27"/>
      <c r="B298" s="27"/>
      <c r="C298" s="17" t="s">
        <v>433</v>
      </c>
      <c r="D298" s="33"/>
      <c r="E298" s="33">
        <f>ROUND(Source!AH45,2)</f>
        <v>8.5299999999999994</v>
      </c>
      <c r="F298" s="33"/>
      <c r="G298" s="33"/>
      <c r="H298" s="33"/>
      <c r="I298" s="33"/>
      <c r="J298" s="33"/>
      <c r="K298" s="33"/>
      <c r="L298" s="33">
        <f>ROUND(Source!U45,2)</f>
        <v>8.5299999999999994</v>
      </c>
    </row>
    <row r="299" spans="1:12">
      <c r="A299" s="27"/>
      <c r="B299" s="27"/>
      <c r="C299" s="17" t="s">
        <v>434</v>
      </c>
      <c r="D299" s="33"/>
      <c r="E299" s="36" t="str">
        <f>CONCATENATE(Source!BZ45,"%")</f>
        <v>105%</v>
      </c>
      <c r="F299" s="33"/>
      <c r="G299" s="33">
        <f>ROUND((Source!AO45+ Source!AN45)*Source!AT45/100,3)</f>
        <v>64.125</v>
      </c>
      <c r="H299" s="33">
        <f>ROUND((Source!AE45+ Source!AF45)*Source!AT45/100*Source!I45,2)</f>
        <v>73.739999999999995</v>
      </c>
      <c r="I299" s="33"/>
      <c r="J299" s="33" t="str">
        <f>CONCATENATE(Source!AT45,"%")</f>
        <v>89%</v>
      </c>
      <c r="K299" s="33">
        <f>ROUND(Source!X45,2)</f>
        <v>916.63</v>
      </c>
      <c r="L299" s="33"/>
    </row>
    <row r="300" spans="1:12">
      <c r="A300" s="27"/>
      <c r="B300" s="27"/>
      <c r="C300" s="17" t="s">
        <v>435</v>
      </c>
      <c r="D300" s="37"/>
      <c r="E300" s="38" t="str">
        <f>CONCATENATE(Source!CA45,"%")</f>
        <v>60%</v>
      </c>
      <c r="F300" s="37"/>
      <c r="G300" s="37">
        <f>ROUND((Source!AO45+ Source!AN45)*Source!AU45/100,3)</f>
        <v>34.584000000000003</v>
      </c>
      <c r="H300" s="37">
        <f>ROUND((Source!AE45+ Source!AF45)*Source!AU45/100*Source!I45,2)</f>
        <v>39.770000000000003</v>
      </c>
      <c r="I300" s="37"/>
      <c r="J300" s="37" t="str">
        <f>CONCATENATE(Source!AU45,"%")</f>
        <v>48%</v>
      </c>
      <c r="K300" s="37">
        <f>ROUND(Source!Y45,2)</f>
        <v>494.36</v>
      </c>
      <c r="L300" s="37"/>
    </row>
    <row r="301" spans="1:12">
      <c r="A301" s="27"/>
      <c r="B301" s="27"/>
      <c r="C301" s="17"/>
      <c r="D301" s="39"/>
      <c r="E301" s="39"/>
      <c r="F301" s="39"/>
      <c r="G301" s="39">
        <f>ROUND((Source!AO45+ Source!AN45)/100*(Source!AT45+Source!AU45)+Source!AK45,2)</f>
        <v>207.19</v>
      </c>
      <c r="H301" s="39">
        <f>ROUND(Source!DY45,2)</f>
        <v>237.89</v>
      </c>
      <c r="I301" s="39"/>
      <c r="J301" s="39"/>
      <c r="K301" s="39">
        <f>ROUND(Source!O45+Source!X45+Source!Y45,2)</f>
        <v>2691.14</v>
      </c>
      <c r="L301" s="39">
        <f>ROUND(Source!U45,2)</f>
        <v>8.5299999999999994</v>
      </c>
    </row>
    <row r="302" spans="1:12">
      <c r="A302" s="40"/>
      <c r="B302" s="40" t="str">
        <f>SmtRes!I130</f>
        <v>1-1043-69</v>
      </c>
      <c r="C302" s="40" t="str">
        <f>SmtRes!K130</f>
        <v>Рабочий строитель среднего разряда 4,3</v>
      </c>
      <c r="D302" s="40" t="str">
        <f>SmtRes!O130</f>
        <v>чел.-ч</v>
      </c>
      <c r="E302" s="40">
        <f>SmtRes!Y130*Source!I45</f>
        <v>8.5329999999999995</v>
      </c>
      <c r="F302" s="40" t="str">
        <f>SmtRes!AU130</f>
        <v>*1,15</v>
      </c>
      <c r="G302" s="40">
        <f>ROUND((SmtRes!AA130+SmtRes!AB130+SmtRes!AD130)*SmtRes!Y130,2)</f>
        <v>82.86</v>
      </c>
      <c r="H302" s="40">
        <f>ROUND((SmtRes!AA130+SmtRes!AB130+SmtRes!AD130)*SmtRes!Y130*Source!I45,2)</f>
        <v>82.86</v>
      </c>
      <c r="I302" s="40" t="str">
        <f>Source!BO45</f>
        <v>33-04-030-4</v>
      </c>
      <c r="J302" s="40">
        <f>IF(SmtRes!H130=1,Source!BA45,IF(SmtRes!H130=2,Source!BB45,Source!BC45))</f>
        <v>12.43</v>
      </c>
      <c r="K302" s="40">
        <f>ROUND(IF(SmtRes!H130=1,Source!BA45,IF(SmtRes!H130=2,Source!BB45,Source!BC45))*ROUND((SmtRes!AA130+SmtRes!AB130+SmtRes!AD130)*SmtRes!Y130*Source!I45,2),2)</f>
        <v>1029.95</v>
      </c>
      <c r="L302" s="40"/>
    </row>
    <row r="303" spans="1:12" ht="28.5">
      <c r="A303" s="40"/>
      <c r="B303" s="40" t="str">
        <f>SmtRes!I131</f>
        <v>400001</v>
      </c>
      <c r="C303" s="40" t="str">
        <f>SmtRes!K131</f>
        <v>Автомобили бортовые, грузоподъемность: до 5 т</v>
      </c>
      <c r="D303" s="40" t="str">
        <f>SmtRes!O131</f>
        <v>маш.-ч</v>
      </c>
      <c r="E303" s="40">
        <f>SmtRes!Y131*Source!I45</f>
        <v>0.42549999999999999</v>
      </c>
      <c r="F303" s="40" t="str">
        <f>SmtRes!AU131</f>
        <v>*1,15</v>
      </c>
      <c r="G303" s="40">
        <f>ROUND((SmtRes!AA131+SmtRes!AB131+SmtRes!AD131)*SmtRes!Y131,2)</f>
        <v>38.979999999999997</v>
      </c>
      <c r="H303" s="40">
        <f>ROUND((SmtRes!AA131+SmtRes!AB131+SmtRes!AD131)*SmtRes!Y131*Source!I45,2)</f>
        <v>38.979999999999997</v>
      </c>
      <c r="I303" s="40" t="str">
        <f>Source!BO45</f>
        <v>33-04-030-4</v>
      </c>
      <c r="J303" s="40">
        <f>IF(SmtRes!H131=1,Source!BA45,IF(SmtRes!H131=2,Source!BB45,Source!BC45))</f>
        <v>6.03</v>
      </c>
      <c r="K303" s="40">
        <f>ROUND(IF(SmtRes!H131=1,Source!BA45,IF(SmtRes!H131=2,Source!BB45,Source!BC45))*ROUND((SmtRes!AA131+SmtRes!AB131+SmtRes!AD131)*SmtRes!Y131*Source!I45,2),2)</f>
        <v>235.05</v>
      </c>
      <c r="L303" s="40"/>
    </row>
    <row r="304" spans="1:12">
      <c r="A304" s="40"/>
      <c r="B304" s="40" t="str">
        <f>SmtRes!I132</f>
        <v>101-0962</v>
      </c>
      <c r="C304" s="40" t="str">
        <f>SmtRes!K132</f>
        <v>Смазка солидол жировой марки «Ж»</v>
      </c>
      <c r="D304" s="40" t="str">
        <f>SmtRes!O132</f>
        <v>т</v>
      </c>
      <c r="E304" s="40">
        <f>SmtRes!Y132*Source!I45</f>
        <v>3.0000000000000001E-5</v>
      </c>
      <c r="F304" s="40" t="str">
        <f>SmtRes!AU132</f>
        <v/>
      </c>
      <c r="G304" s="40">
        <f>ROUND((SmtRes!AA132+SmtRes!AB132+SmtRes!AD132)*SmtRes!Y132,2)</f>
        <v>0.28999999999999998</v>
      </c>
      <c r="H304" s="40">
        <f>ROUND((SmtRes!AA132+SmtRes!AB132+SmtRes!AD132)*SmtRes!Y132*Source!I45,2)</f>
        <v>0.28999999999999998</v>
      </c>
      <c r="I304" s="40" t="str">
        <f>Source!BO45</f>
        <v>33-04-030-4</v>
      </c>
      <c r="J304" s="40">
        <f>IF(SmtRes!H132=1,Source!BA45,IF(SmtRes!H132=2,Source!BB45,Source!BC45))</f>
        <v>5.99</v>
      </c>
      <c r="K304" s="40">
        <f>ROUND(IF(SmtRes!H132=1,Source!BA45,IF(SmtRes!H132=2,Source!BB45,Source!BC45))*ROUND((SmtRes!AA132+SmtRes!AB132+SmtRes!AD132)*SmtRes!Y132*Source!I45,2),2)</f>
        <v>1.74</v>
      </c>
      <c r="L304" s="40"/>
    </row>
    <row r="305" spans="1:12">
      <c r="A305" s="40"/>
      <c r="B305" s="40" t="str">
        <f>SmtRes!I133</f>
        <v>101-1292</v>
      </c>
      <c r="C305" s="40" t="str">
        <f>SmtRes!K133</f>
        <v>Уайт-спирит</v>
      </c>
      <c r="D305" s="40" t="str">
        <f>SmtRes!O133</f>
        <v>т</v>
      </c>
      <c r="E305" s="40">
        <f>SmtRes!Y133*Source!I45</f>
        <v>1.2E-4</v>
      </c>
      <c r="F305" s="40" t="str">
        <f>SmtRes!AU133</f>
        <v/>
      </c>
      <c r="G305" s="40">
        <f>ROUND((SmtRes!AA133+SmtRes!AB133+SmtRes!AD133)*SmtRes!Y133,2)</f>
        <v>0.86</v>
      </c>
      <c r="H305" s="40">
        <f>ROUND((SmtRes!AA133+SmtRes!AB133+SmtRes!AD133)*SmtRes!Y133*Source!I45,2)</f>
        <v>0.86</v>
      </c>
      <c r="I305" s="40" t="str">
        <f>Source!BO45</f>
        <v>33-04-030-4</v>
      </c>
      <c r="J305" s="40">
        <f>IF(SmtRes!H133=1,Source!BA45,IF(SmtRes!H133=2,Source!BB45,Source!BC45))</f>
        <v>5.99</v>
      </c>
      <c r="K305" s="40">
        <f>ROUND(IF(SmtRes!H133=1,Source!BA45,IF(SmtRes!H133=2,Source!BB45,Source!BC45))*ROUND((SmtRes!AA133+SmtRes!AB133+SmtRes!AD133)*SmtRes!Y133*Source!I45,2),2)</f>
        <v>5.15</v>
      </c>
      <c r="L305" s="40"/>
    </row>
    <row r="306" spans="1:12">
      <c r="A306" s="40"/>
      <c r="B306" s="40" t="str">
        <f>SmtRes!I134</f>
        <v>101-1714</v>
      </c>
      <c r="C306" s="40" t="str">
        <f>SmtRes!K134</f>
        <v>Болты с гайками и шайбами строительные</v>
      </c>
      <c r="D306" s="40" t="str">
        <f>SmtRes!O134</f>
        <v>т</v>
      </c>
      <c r="E306" s="40">
        <f>SmtRes!Y134*Source!I45</f>
        <v>0</v>
      </c>
      <c r="F306" s="40" t="str">
        <f>SmtRes!AU134</f>
        <v/>
      </c>
      <c r="G306" s="40">
        <f>ROUND((SmtRes!AA134+SmtRes!AB134+SmtRes!AD134)*SmtRes!Y134,2)</f>
        <v>0</v>
      </c>
      <c r="H306" s="40">
        <f>ROUND((SmtRes!AA134+SmtRes!AB134+SmtRes!AD134)*SmtRes!Y134*Source!I45,2)</f>
        <v>0</v>
      </c>
      <c r="I306" s="40" t="str">
        <f>Source!BO45</f>
        <v>33-04-030-4</v>
      </c>
      <c r="J306" s="40">
        <f>IF(SmtRes!H134=1,Source!BA45,IF(SmtRes!H134=2,Source!BB45,Source!BC45))</f>
        <v>5.99</v>
      </c>
      <c r="K306" s="40">
        <f>ROUND(IF(SmtRes!H134=1,Source!BA45,IF(SmtRes!H134=2,Source!BB45,Source!BC45))*ROUND((SmtRes!AA134+SmtRes!AB134+SmtRes!AD134)*SmtRes!Y134*Source!I45,2),2)</f>
        <v>0</v>
      </c>
      <c r="L306" s="40"/>
    </row>
    <row r="307" spans="1:12">
      <c r="A307" s="40"/>
      <c r="B307" s="40" t="str">
        <f>SmtRes!I135</f>
        <v>101-1757</v>
      </c>
      <c r="C307" s="40" t="str">
        <f>SmtRes!K135</f>
        <v>Ветошь</v>
      </c>
      <c r="D307" s="40" t="str">
        <f>SmtRes!O135</f>
        <v>кг</v>
      </c>
      <c r="E307" s="40">
        <f>SmtRes!Y135*Source!I45</f>
        <v>0.02</v>
      </c>
      <c r="F307" s="40" t="str">
        <f>SmtRes!AU135</f>
        <v/>
      </c>
      <c r="G307" s="40">
        <f>ROUND((SmtRes!AA135+SmtRes!AB135+SmtRes!AD135)*SmtRes!Y135,2)</f>
        <v>0.04</v>
      </c>
      <c r="H307" s="40">
        <f>ROUND((SmtRes!AA135+SmtRes!AB135+SmtRes!AD135)*SmtRes!Y135*Source!I45,2)</f>
        <v>0.04</v>
      </c>
      <c r="I307" s="40" t="str">
        <f>Source!BO45</f>
        <v>33-04-030-4</v>
      </c>
      <c r="J307" s="40">
        <f>IF(SmtRes!H135=1,Source!BA45,IF(SmtRes!H135=2,Source!BB45,Source!BC45))</f>
        <v>5.99</v>
      </c>
      <c r="K307" s="40">
        <f>ROUND(IF(SmtRes!H135=1,Source!BA45,IF(SmtRes!H135=2,Source!BB45,Source!BC45))*ROUND((SmtRes!AA135+SmtRes!AB135+SmtRes!AD135)*SmtRes!Y135*Source!I45,2),2)</f>
        <v>0.24</v>
      </c>
      <c r="L307" s="40"/>
    </row>
    <row r="308" spans="1:12">
      <c r="A308" s="40"/>
      <c r="B308" s="40" t="str">
        <f>SmtRes!I136</f>
        <v>101-2349</v>
      </c>
      <c r="C308" s="40" t="str">
        <f>SmtRes!K136</f>
        <v>Смазка ЗЭС</v>
      </c>
      <c r="D308" s="40" t="str">
        <f>SmtRes!O136</f>
        <v>кг</v>
      </c>
      <c r="E308" s="40">
        <f>SmtRes!Y136*Source!I45</f>
        <v>0.01</v>
      </c>
      <c r="F308" s="40" t="str">
        <f>SmtRes!AU136</f>
        <v/>
      </c>
      <c r="G308" s="40">
        <f>ROUND((SmtRes!AA136+SmtRes!AB136+SmtRes!AD136)*SmtRes!Y136,2)</f>
        <v>0.11</v>
      </c>
      <c r="H308" s="40">
        <f>ROUND((SmtRes!AA136+SmtRes!AB136+SmtRes!AD136)*SmtRes!Y136*Source!I45,2)</f>
        <v>0.11</v>
      </c>
      <c r="I308" s="40" t="str">
        <f>Source!BO45</f>
        <v>33-04-030-4</v>
      </c>
      <c r="J308" s="40">
        <f>IF(SmtRes!H136=1,Source!BA45,IF(SmtRes!H136=2,Source!BB45,Source!BC45))</f>
        <v>5.99</v>
      </c>
      <c r="K308" s="40">
        <f>ROUND(IF(SmtRes!H136=1,Source!BA45,IF(SmtRes!H136=2,Source!BB45,Source!BC45))*ROUND((SmtRes!AA136+SmtRes!AB136+SmtRes!AD136)*SmtRes!Y136*Source!I45,2),2)</f>
        <v>0.66</v>
      </c>
      <c r="L308" s="40"/>
    </row>
    <row r="309" spans="1:12">
      <c r="A309" s="40"/>
      <c r="B309" s="40" t="str">
        <f>SmtRes!I137</f>
        <v>101-9341</v>
      </c>
      <c r="C309" s="40" t="str">
        <f>SmtRes!K137</f>
        <v>Сталь стержневая диаметром до 10 мм</v>
      </c>
      <c r="D309" s="40" t="str">
        <f>SmtRes!O137</f>
        <v>т</v>
      </c>
      <c r="E309" s="40">
        <f>SmtRes!Y137*Source!I45</f>
        <v>0</v>
      </c>
      <c r="F309" s="40" t="str">
        <f>SmtRes!AU137</f>
        <v/>
      </c>
      <c r="G309" s="40">
        <f>ROUND((SmtRes!AA137+SmtRes!AB137+SmtRes!AD137)*SmtRes!Y137,2)</f>
        <v>0</v>
      </c>
      <c r="H309" s="40">
        <f>ROUND((SmtRes!AA137+SmtRes!AB137+SmtRes!AD137)*SmtRes!Y137*Source!I45,2)</f>
        <v>0</v>
      </c>
      <c r="I309" s="40" t="str">
        <f>Source!BO45</f>
        <v>33-04-030-4</v>
      </c>
      <c r="J309" s="40">
        <f>IF(SmtRes!H137=1,Source!BA45,IF(SmtRes!H137=2,Source!BB45,Source!BC45))</f>
        <v>5.99</v>
      </c>
      <c r="K309" s="40">
        <f>ROUND(IF(SmtRes!H137=1,Source!BA45,IF(SmtRes!H137=2,Source!BB45,Source!BC45))*ROUND((SmtRes!AA137+SmtRes!AB137+SmtRes!AD137)*SmtRes!Y137*Source!I45,2),2)</f>
        <v>0</v>
      </c>
      <c r="L309" s="40"/>
    </row>
    <row r="310" spans="1:12">
      <c r="A310" s="40"/>
      <c r="B310" s="40" t="str">
        <f>SmtRes!I138</f>
        <v>110-9030</v>
      </c>
      <c r="C310" s="40" t="str">
        <f>SmtRes!K138</f>
        <v>Изоляторы штыревые</v>
      </c>
      <c r="D310" s="40" t="str">
        <f>SmtRes!O138</f>
        <v>шт.</v>
      </c>
      <c r="E310" s="40">
        <f>SmtRes!Y138*Source!I45</f>
        <v>0</v>
      </c>
      <c r="F310" s="40" t="str">
        <f>SmtRes!AU138</f>
        <v/>
      </c>
      <c r="G310" s="40">
        <f>ROUND((SmtRes!AA138+SmtRes!AB138+SmtRes!AD138)*SmtRes!Y138,2)</f>
        <v>0</v>
      </c>
      <c r="H310" s="40">
        <f>ROUND((SmtRes!AA138+SmtRes!AB138+SmtRes!AD138)*SmtRes!Y138*Source!I45,2)</f>
        <v>0</v>
      </c>
      <c r="I310" s="40" t="str">
        <f>Source!BO45</f>
        <v>33-04-030-4</v>
      </c>
      <c r="J310" s="40">
        <f>IF(SmtRes!H138=1,Source!BA45,IF(SmtRes!H138=2,Source!BB45,Source!BC45))</f>
        <v>5.99</v>
      </c>
      <c r="K310" s="40">
        <f>ROUND(IF(SmtRes!H138=1,Source!BA45,IF(SmtRes!H138=2,Source!BB45,Source!BC45))*ROUND((SmtRes!AA138+SmtRes!AB138+SmtRes!AD138)*SmtRes!Y138*Source!I45,2),2)</f>
        <v>0</v>
      </c>
      <c r="L310" s="40"/>
    </row>
    <row r="311" spans="1:12">
      <c r="A311" s="40"/>
      <c r="B311" s="40" t="str">
        <f>SmtRes!I139</f>
        <v>113-0079</v>
      </c>
      <c r="C311" s="40" t="str">
        <f>SmtRes!K139</f>
        <v>Лак БТ-577</v>
      </c>
      <c r="D311" s="40" t="str">
        <f>SmtRes!O139</f>
        <v>т</v>
      </c>
      <c r="E311" s="40">
        <f>SmtRes!Y139*Source!I45</f>
        <v>1E-4</v>
      </c>
      <c r="F311" s="40" t="str">
        <f>SmtRes!AU139</f>
        <v/>
      </c>
      <c r="G311" s="40">
        <f>ROUND((SmtRes!AA139+SmtRes!AB139+SmtRes!AD139)*SmtRes!Y139,2)</f>
        <v>1.22</v>
      </c>
      <c r="H311" s="40">
        <f>ROUND((SmtRes!AA139+SmtRes!AB139+SmtRes!AD139)*SmtRes!Y139*Source!I45,2)</f>
        <v>1.22</v>
      </c>
      <c r="I311" s="40" t="str">
        <f>Source!BO45</f>
        <v>33-04-030-4</v>
      </c>
      <c r="J311" s="40">
        <f>IF(SmtRes!H139=1,Source!BA45,IF(SmtRes!H139=2,Source!BB45,Source!BC45))</f>
        <v>5.99</v>
      </c>
      <c r="K311" s="40">
        <f>ROUND(IF(SmtRes!H139=1,Source!BA45,IF(SmtRes!H139=2,Source!BB45,Source!BC45))*ROUND((SmtRes!AA139+SmtRes!AB139+SmtRes!AD139)*SmtRes!Y139*Source!I45,2),2)</f>
        <v>7.31</v>
      </c>
      <c r="L311" s="40"/>
    </row>
    <row r="312" spans="1:12">
      <c r="A312" s="40"/>
      <c r="B312" s="40" t="str">
        <f>SmtRes!I140</f>
        <v>201-9261</v>
      </c>
      <c r="C312" s="40" t="str">
        <f>SmtRes!K140</f>
        <v>Детали крепления стальные</v>
      </c>
      <c r="D312" s="40" t="str">
        <f>SmtRes!O140</f>
        <v>кг</v>
      </c>
      <c r="E312" s="40">
        <f>SmtRes!Y140*Source!I45</f>
        <v>0</v>
      </c>
      <c r="F312" s="40" t="str">
        <f>SmtRes!AU140</f>
        <v/>
      </c>
      <c r="G312" s="40">
        <f>ROUND((SmtRes!AA140+SmtRes!AB140+SmtRes!AD140)*SmtRes!Y140,2)</f>
        <v>0</v>
      </c>
      <c r="H312" s="40">
        <f>ROUND((SmtRes!AA140+SmtRes!AB140+SmtRes!AD140)*SmtRes!Y140*Source!I45,2)</f>
        <v>0</v>
      </c>
      <c r="I312" s="40" t="str">
        <f>Source!BO45</f>
        <v>33-04-030-4</v>
      </c>
      <c r="J312" s="40">
        <f>IF(SmtRes!H140=1,Source!BA45,IF(SmtRes!H140=2,Source!BB45,Source!BC45))</f>
        <v>5.99</v>
      </c>
      <c r="K312" s="40">
        <f>ROUND(IF(SmtRes!H140=1,Source!BA45,IF(SmtRes!H140=2,Source!BB45,Source!BC45))*ROUND((SmtRes!AA140+SmtRes!AB140+SmtRes!AD140)*SmtRes!Y140*Source!I45,2),2)</f>
        <v>0</v>
      </c>
      <c r="L312" s="40"/>
    </row>
    <row r="313" spans="1:12">
      <c r="A313" s="40"/>
      <c r="B313" s="40" t="str">
        <f>SmtRes!I141</f>
        <v>201-9266</v>
      </c>
      <c r="C313" s="40" t="str">
        <f>SmtRes!K141</f>
        <v>Хомуты стальные</v>
      </c>
      <c r="D313" s="40" t="str">
        <f>SmtRes!O141</f>
        <v>кг</v>
      </c>
      <c r="E313" s="40">
        <f>SmtRes!Y141*Source!I45</f>
        <v>0</v>
      </c>
      <c r="F313" s="40" t="str">
        <f>SmtRes!AU141</f>
        <v/>
      </c>
      <c r="G313" s="40">
        <f>ROUND((SmtRes!AA141+SmtRes!AB141+SmtRes!AD141)*SmtRes!Y141,2)</f>
        <v>0</v>
      </c>
      <c r="H313" s="40">
        <f>ROUND((SmtRes!AA141+SmtRes!AB141+SmtRes!AD141)*SmtRes!Y141*Source!I45,2)</f>
        <v>0</v>
      </c>
      <c r="I313" s="40" t="str">
        <f>Source!BO45</f>
        <v>33-04-030-4</v>
      </c>
      <c r="J313" s="40">
        <f>IF(SmtRes!H141=1,Source!BA45,IF(SmtRes!H141=2,Source!BB45,Source!BC45))</f>
        <v>5.99</v>
      </c>
      <c r="K313" s="40">
        <f>ROUND(IF(SmtRes!H141=1,Source!BA45,IF(SmtRes!H141=2,Source!BB45,Source!BC45))*ROUND((SmtRes!AA141+SmtRes!AB141+SmtRes!AD141)*SmtRes!Y141*Source!I45,2),2)</f>
        <v>0</v>
      </c>
      <c r="L313" s="40"/>
    </row>
    <row r="314" spans="1:12">
      <c r="A314" s="40"/>
      <c r="B314" s="40" t="str">
        <f>SmtRes!I142</f>
        <v>502-9079</v>
      </c>
      <c r="C314" s="40" t="str">
        <f>SmtRes!K142</f>
        <v>Провода неизолированные</v>
      </c>
      <c r="D314" s="40" t="str">
        <f>SmtRes!O142</f>
        <v>т</v>
      </c>
      <c r="E314" s="40">
        <f>SmtRes!Y142*Source!I45</f>
        <v>0</v>
      </c>
      <c r="F314" s="40" t="str">
        <f>SmtRes!AU142</f>
        <v/>
      </c>
      <c r="G314" s="40">
        <f>ROUND((SmtRes!AA142+SmtRes!AB142+SmtRes!AD142)*SmtRes!Y142,2)</f>
        <v>0</v>
      </c>
      <c r="H314" s="40">
        <f>ROUND((SmtRes!AA142+SmtRes!AB142+SmtRes!AD142)*SmtRes!Y142*Source!I45,2)</f>
        <v>0</v>
      </c>
      <c r="I314" s="40" t="str">
        <f>Source!BO45</f>
        <v>33-04-030-4</v>
      </c>
      <c r="J314" s="40">
        <f>IF(SmtRes!H142=1,Source!BA45,IF(SmtRes!H142=2,Source!BB45,Source!BC45))</f>
        <v>5.99</v>
      </c>
      <c r="K314" s="40">
        <f>ROUND(IF(SmtRes!H142=1,Source!BA45,IF(SmtRes!H142=2,Source!BB45,Source!BC45))*ROUND((SmtRes!AA142+SmtRes!AB142+SmtRes!AD142)*SmtRes!Y142*Source!I45,2),2)</f>
        <v>0</v>
      </c>
      <c r="L314" s="40"/>
    </row>
    <row r="315" spans="1:12">
      <c r="A315" s="47"/>
      <c r="L315" s="48"/>
    </row>
    <row r="316" spans="1:12" ht="15">
      <c r="A316" s="51"/>
      <c r="B316" s="50" t="s">
        <v>436</v>
      </c>
      <c r="C316" s="8"/>
      <c r="D316" s="8"/>
      <c r="E316" s="8"/>
      <c r="F316" s="8"/>
      <c r="G316" s="8"/>
      <c r="H316" s="8"/>
      <c r="I316" s="8"/>
      <c r="J316" s="8"/>
      <c r="K316" s="8"/>
      <c r="L316" s="53"/>
    </row>
    <row r="317" spans="1:12" ht="15">
      <c r="A317" s="52"/>
      <c r="B317" s="49"/>
      <c r="L317" s="18"/>
    </row>
    <row r="318" spans="1:12" s="56" customFormat="1" ht="16.5">
      <c r="A318" s="54"/>
      <c r="B318" s="55" t="str">
        <f>Source!H62</f>
        <v>Итого по смете</v>
      </c>
      <c r="C318" s="55"/>
      <c r="D318" s="55"/>
      <c r="E318" s="55"/>
      <c r="F318" s="55"/>
      <c r="G318" s="55"/>
      <c r="H318" s="55"/>
      <c r="I318" s="55"/>
      <c r="J318" s="55"/>
      <c r="K318" s="251">
        <f>ROUND(Source!F62,2)</f>
        <v>174948.75</v>
      </c>
      <c r="L318" s="252"/>
    </row>
    <row r="319" spans="1:12" s="56" customFormat="1" ht="16.5">
      <c r="A319" s="54"/>
      <c r="B319" s="55" t="str">
        <f>Source!H63</f>
        <v>Сметная заработная плата основных рабочих</v>
      </c>
      <c r="C319" s="55"/>
      <c r="D319" s="55"/>
      <c r="E319" s="55"/>
      <c r="F319" s="55"/>
      <c r="G319" s="55"/>
      <c r="H319" s="55"/>
      <c r="I319" s="55"/>
      <c r="J319" s="55"/>
      <c r="K319" s="251">
        <f>ROUND(Source!F63,2)</f>
        <v>69527.179999999993</v>
      </c>
      <c r="L319" s="252"/>
    </row>
    <row r="320" spans="1:12" s="56" customFormat="1" ht="16.5">
      <c r="A320" s="54"/>
      <c r="B320" s="55" t="str">
        <f>Source!H64</f>
        <v>Сметная заработная плата машинистов</v>
      </c>
      <c r="C320" s="55"/>
      <c r="D320" s="55"/>
      <c r="E320" s="55"/>
      <c r="F320" s="55"/>
      <c r="G320" s="55"/>
      <c r="H320" s="55"/>
      <c r="I320" s="55"/>
      <c r="J320" s="55"/>
      <c r="K320" s="251">
        <f>ROUND(Source!F64,2)</f>
        <v>20361.88</v>
      </c>
      <c r="L320" s="252"/>
    </row>
    <row r="321" spans="1:12" s="56" customFormat="1" ht="16.5">
      <c r="A321" s="54"/>
      <c r="B321" s="55" t="str">
        <f>Source!H65</f>
        <v>Сметная заработная плата</v>
      </c>
      <c r="C321" s="55"/>
      <c r="D321" s="55"/>
      <c r="E321" s="55"/>
      <c r="F321" s="55"/>
      <c r="G321" s="55"/>
      <c r="H321" s="55"/>
      <c r="I321" s="55"/>
      <c r="J321" s="55"/>
      <c r="K321" s="251">
        <f>ROUND(Source!F65,2)</f>
        <v>89889.06</v>
      </c>
      <c r="L321" s="252"/>
    </row>
    <row r="322" spans="1:12" s="56" customFormat="1" ht="16.5">
      <c r="A322" s="54"/>
      <c r="B322" s="55" t="str">
        <f>Source!H66</f>
        <v>Сметная стоимость материалов</v>
      </c>
      <c r="C322" s="55"/>
      <c r="D322" s="55"/>
      <c r="E322" s="55"/>
      <c r="F322" s="55"/>
      <c r="G322" s="55"/>
      <c r="H322" s="55"/>
      <c r="I322" s="55"/>
      <c r="J322" s="55"/>
      <c r="K322" s="251">
        <f>ROUND(Source!F66,2)</f>
        <v>26859.56</v>
      </c>
      <c r="L322" s="252"/>
    </row>
    <row r="323" spans="1:12" s="56" customFormat="1" ht="16.5">
      <c r="A323" s="54"/>
      <c r="B323" s="55" t="str">
        <f>Source!H67</f>
        <v>Сметная стоимость машин и механизмов</v>
      </c>
      <c r="C323" s="55"/>
      <c r="D323" s="55"/>
      <c r="E323" s="55"/>
      <c r="F323" s="55"/>
      <c r="G323" s="55"/>
      <c r="H323" s="55"/>
      <c r="I323" s="55"/>
      <c r="J323" s="55"/>
      <c r="K323" s="251">
        <f>ROUND(Source!F67,2)</f>
        <v>78562.009999999995</v>
      </c>
      <c r="L323" s="252"/>
    </row>
    <row r="324" spans="1:12" s="56" customFormat="1" ht="16.5">
      <c r="A324" s="54"/>
      <c r="B324" s="55" t="str">
        <f>Source!H68</f>
        <v>Накладные расходы</v>
      </c>
      <c r="C324" s="55"/>
      <c r="D324" s="55"/>
      <c r="E324" s="55"/>
      <c r="F324" s="55"/>
      <c r="G324" s="55"/>
      <c r="H324" s="55"/>
      <c r="I324" s="55"/>
      <c r="J324" s="55"/>
      <c r="K324" s="251">
        <f>ROUND(Source!F68,2)</f>
        <v>77315.69</v>
      </c>
      <c r="L324" s="252"/>
    </row>
    <row r="325" spans="1:12" s="56" customFormat="1" ht="16.5">
      <c r="A325" s="54"/>
      <c r="B325" s="55" t="str">
        <f>Source!H69</f>
        <v>Сметная прибыль</v>
      </c>
      <c r="C325" s="55"/>
      <c r="D325" s="55"/>
      <c r="E325" s="55"/>
      <c r="F325" s="55"/>
      <c r="G325" s="55"/>
      <c r="H325" s="55"/>
      <c r="I325" s="55"/>
      <c r="J325" s="55"/>
      <c r="K325" s="251">
        <f>ROUND(Source!F69,2)</f>
        <v>43349.3</v>
      </c>
      <c r="L325" s="252"/>
    </row>
    <row r="326" spans="1:12" s="56" customFormat="1" ht="16.5">
      <c r="A326" s="54"/>
      <c r="B326" s="55" t="str">
        <f>Source!H70</f>
        <v>Итого с накладными и плановыми</v>
      </c>
      <c r="C326" s="55"/>
      <c r="D326" s="55"/>
      <c r="E326" s="55"/>
      <c r="F326" s="55"/>
      <c r="G326" s="55"/>
      <c r="H326" s="55"/>
      <c r="I326" s="55"/>
      <c r="J326" s="55"/>
      <c r="K326" s="251">
        <f>ROUND(Source!F70,2)</f>
        <v>295613.74</v>
      </c>
      <c r="L326" s="252"/>
    </row>
    <row r="327" spans="1:12" s="56" customFormat="1" ht="16.5">
      <c r="A327" s="54"/>
      <c r="B327" s="55" t="str">
        <f>Source!H71</f>
        <v>Всего по смете</v>
      </c>
      <c r="C327" s="55"/>
      <c r="D327" s="55"/>
      <c r="E327" s="55"/>
      <c r="F327" s="55"/>
      <c r="G327" s="55"/>
      <c r="H327" s="55"/>
      <c r="I327" s="55"/>
      <c r="J327" s="55"/>
      <c r="K327" s="251">
        <f>ROUND(Source!F71,2)</f>
        <v>295613.74</v>
      </c>
      <c r="L327" s="252"/>
    </row>
    <row r="328" spans="1:12" s="56" customFormat="1" ht="16.5">
      <c r="A328" s="54"/>
      <c r="B328" s="55" t="str">
        <f>Source!H72</f>
        <v>Налог на добавленную стоимость 18%</v>
      </c>
      <c r="C328" s="55"/>
      <c r="D328" s="55"/>
      <c r="E328" s="55"/>
      <c r="F328" s="55"/>
      <c r="G328" s="55"/>
      <c r="H328" s="55"/>
      <c r="I328" s="55"/>
      <c r="J328" s="55"/>
      <c r="K328" s="251">
        <f>ROUND(Source!F72,2)</f>
        <v>53210.47</v>
      </c>
      <c r="L328" s="252"/>
    </row>
    <row r="329" spans="1:12" s="56" customFormat="1" ht="16.5">
      <c r="A329" s="54"/>
      <c r="B329" s="55" t="str">
        <f>Source!H73</f>
        <v>Всего с учетом налога</v>
      </c>
      <c r="C329" s="55"/>
      <c r="D329" s="55"/>
      <c r="E329" s="55"/>
      <c r="F329" s="55"/>
      <c r="G329" s="55"/>
      <c r="H329" s="55"/>
      <c r="I329" s="55"/>
      <c r="J329" s="55"/>
      <c r="K329" s="251">
        <f>ROUND(Source!F73,2)</f>
        <v>348824.21</v>
      </c>
      <c r="L329" s="252"/>
    </row>
    <row r="330" spans="1:12">
      <c r="A330" s="17"/>
      <c r="L330" s="18"/>
    </row>
    <row r="331" spans="1:12" s="16" customFormat="1" ht="15">
      <c r="A331" s="253" t="s">
        <v>428</v>
      </c>
      <c r="B331" s="254"/>
      <c r="C331" s="15" t="str">
        <f>Source!G75</f>
        <v>Пусконаладочные работы</v>
      </c>
      <c r="L331" s="57"/>
    </row>
    <row r="332" spans="1:12" ht="6" customHeight="1">
      <c r="A332" s="17"/>
      <c r="L332" s="18"/>
    </row>
    <row r="333" spans="1:12" s="24" customFormat="1" ht="42.75">
      <c r="A333" s="25" t="str">
        <f>Source!E79</f>
        <v>1</v>
      </c>
      <c r="B333" s="26" t="str">
        <f>CONCATENATE(Source!F79,"                       ", Source!EO79)</f>
        <v xml:space="preserve">п01-11-011-1                       </v>
      </c>
      <c r="C333" s="30" t="str">
        <f>Source!G79</f>
        <v>Проверка наличия цепи между заземлителями и заземленными элементами</v>
      </c>
      <c r="D333" s="31" t="str">
        <f>Source!H79</f>
        <v>100точек</v>
      </c>
      <c r="E333" s="32">
        <v>0.28000000000000003</v>
      </c>
      <c r="F333" s="32"/>
      <c r="G333" s="32">
        <f>ROUND(Source!AB79,3)</f>
        <v>181.93899999999999</v>
      </c>
      <c r="H333" s="32">
        <f>ROUND(Source!AB79*Source!I79,3)</f>
        <v>50.942999999999998</v>
      </c>
      <c r="I333" s="32"/>
      <c r="J333" s="32"/>
      <c r="K333" s="32">
        <f>ROUND(Source!O79,2)</f>
        <v>633.22</v>
      </c>
      <c r="L333" s="32"/>
    </row>
    <row r="334" spans="1:12">
      <c r="A334" s="27"/>
      <c r="B334" s="27"/>
      <c r="C334" s="17" t="s">
        <v>429</v>
      </c>
      <c r="D334" s="33"/>
      <c r="E334" s="33"/>
      <c r="F334" s="34" t="str">
        <f>IF(Source!DG79="","-",Source!DG79)</f>
        <v>*1,15*0,8</v>
      </c>
      <c r="G334" s="33">
        <f>ROUND(Source!AF79,3)</f>
        <v>181.93899999999999</v>
      </c>
      <c r="H334" s="33">
        <f>ROUND(Source!AF79*Source!I79,3)</f>
        <v>50.942999999999998</v>
      </c>
      <c r="I334" s="35" t="str">
        <f>Source!BO79</f>
        <v>п01-11-011-1</v>
      </c>
      <c r="J334" s="33">
        <v>12.43</v>
      </c>
      <c r="K334" s="33">
        <f>ROUND(Source!S79,2)</f>
        <v>633.22</v>
      </c>
      <c r="L334" s="33"/>
    </row>
    <row r="335" spans="1:12">
      <c r="A335" s="27"/>
      <c r="B335" s="27"/>
      <c r="C335" s="17" t="s">
        <v>430</v>
      </c>
      <c r="D335" s="33"/>
      <c r="E335" s="33"/>
      <c r="F335" s="34" t="str">
        <f>IF(Source!DE79="","-",Source!DE79)</f>
        <v>*1,15*0,8</v>
      </c>
      <c r="G335" s="33">
        <f>ROUND(Source!AD79,3)</f>
        <v>0</v>
      </c>
      <c r="H335" s="33">
        <f>ROUND(Source!AD79*Source!I79,3)</f>
        <v>0</v>
      </c>
      <c r="I335" s="35"/>
      <c r="J335" s="33">
        <v>1</v>
      </c>
      <c r="K335" s="33">
        <f>ROUND(Source!Q79,2)</f>
        <v>0</v>
      </c>
      <c r="L335" s="33"/>
    </row>
    <row r="336" spans="1:12">
      <c r="A336" s="27"/>
      <c r="B336" s="27"/>
      <c r="C336" s="17" t="s">
        <v>431</v>
      </c>
      <c r="D336" s="33"/>
      <c r="E336" s="33"/>
      <c r="F336" s="34" t="str">
        <f>IF(Source!DF79="","-",Source!DF79)</f>
        <v>*1,15*0,8</v>
      </c>
      <c r="G336" s="33">
        <f>ROUND(Source!AE79,3)</f>
        <v>0</v>
      </c>
      <c r="H336" s="33">
        <f>ROUND(Source!AE79*Source!I79,3)</f>
        <v>0</v>
      </c>
      <c r="I336" s="35"/>
      <c r="J336" s="33">
        <v>1</v>
      </c>
      <c r="K336" s="33">
        <f>ROUND(Source!R79,2)</f>
        <v>0</v>
      </c>
      <c r="L336" s="33"/>
    </row>
    <row r="337" spans="1:12">
      <c r="A337" s="27"/>
      <c r="B337" s="27"/>
      <c r="C337" s="17" t="s">
        <v>432</v>
      </c>
      <c r="D337" s="33"/>
      <c r="E337" s="33"/>
      <c r="F337" s="34" t="str">
        <f>IF(Source!DD79="","-",Source!DD79)</f>
        <v>-</v>
      </c>
      <c r="G337" s="33">
        <f>ROUND(Source!AC79,3)</f>
        <v>0</v>
      </c>
      <c r="H337" s="33">
        <f>ROUND(Source!AC79*Source!I79,3)</f>
        <v>0</v>
      </c>
      <c r="I337" s="35"/>
      <c r="J337" s="33">
        <v>1</v>
      </c>
      <c r="K337" s="33">
        <f>ROUND(Source!P79,2)</f>
        <v>0</v>
      </c>
      <c r="L337" s="33"/>
    </row>
    <row r="338" spans="1:12">
      <c r="A338" s="27"/>
      <c r="B338" s="27"/>
      <c r="C338" s="17" t="s">
        <v>433</v>
      </c>
      <c r="D338" s="33"/>
      <c r="E338" s="33">
        <f>ROUND(Source!AH79,2)</f>
        <v>14.72</v>
      </c>
      <c r="F338" s="33"/>
      <c r="G338" s="33"/>
      <c r="H338" s="33"/>
      <c r="I338" s="33"/>
      <c r="J338" s="33"/>
      <c r="K338" s="33"/>
      <c r="L338" s="33">
        <f>ROUND(Source!U79,2)</f>
        <v>4.12</v>
      </c>
    </row>
    <row r="339" spans="1:12">
      <c r="A339" s="27"/>
      <c r="B339" s="27"/>
      <c r="C339" s="17" t="s">
        <v>434</v>
      </c>
      <c r="D339" s="33"/>
      <c r="E339" s="36" t="str">
        <f>CONCATENATE(Source!BZ79,"%")</f>
        <v>65%</v>
      </c>
      <c r="F339" s="33"/>
      <c r="G339" s="33">
        <f>ROUND((Source!AO79+ Source!AN79)*Source!AT79/100,3)</f>
        <v>108.768</v>
      </c>
      <c r="H339" s="33">
        <f>ROUND((Source!AE79+ Source!AF79)*Source!AT79/100*Source!I79,2)</f>
        <v>28.02</v>
      </c>
      <c r="I339" s="33"/>
      <c r="J339" s="33" t="str">
        <f>CONCATENATE(Source!AT79,"%")</f>
        <v>55%</v>
      </c>
      <c r="K339" s="33">
        <f>ROUND(Source!X79,2)</f>
        <v>348.27</v>
      </c>
      <c r="L339" s="33"/>
    </row>
    <row r="340" spans="1:12">
      <c r="A340" s="27"/>
      <c r="B340" s="27"/>
      <c r="C340" s="17" t="s">
        <v>435</v>
      </c>
      <c r="D340" s="37"/>
      <c r="E340" s="38" t="str">
        <f>CONCATENATE(Source!CA79,"%")</f>
        <v>40%</v>
      </c>
      <c r="F340" s="37"/>
      <c r="G340" s="37">
        <f>ROUND((Source!AO79+ Source!AN79)*Source!AU79/100,3)</f>
        <v>63.283000000000001</v>
      </c>
      <c r="H340" s="37">
        <f>ROUND((Source!AE79+ Source!AF79)*Source!AU79/100*Source!I79,2)</f>
        <v>16.3</v>
      </c>
      <c r="I340" s="37"/>
      <c r="J340" s="37" t="str">
        <f>CONCATENATE(Source!AU79,"%")</f>
        <v>32%</v>
      </c>
      <c r="K340" s="37">
        <f>ROUND(Source!Y79,2)</f>
        <v>202.63</v>
      </c>
      <c r="L340" s="37"/>
    </row>
    <row r="341" spans="1:12">
      <c r="A341" s="27"/>
      <c r="B341" s="27"/>
      <c r="C341" s="17"/>
      <c r="D341" s="39"/>
      <c r="E341" s="39"/>
      <c r="F341" s="39"/>
      <c r="G341" s="39">
        <f>ROUND((Source!AO79+ Source!AN79)/100*(Source!AT79+Source!AU79)+Source!AK79,2)</f>
        <v>369.81</v>
      </c>
      <c r="H341" s="39">
        <f>ROUND(Source!DY79,2)</f>
        <v>95.26</v>
      </c>
      <c r="I341" s="39"/>
      <c r="J341" s="39"/>
      <c r="K341" s="39">
        <f>ROUND(Source!O79+Source!X79+Source!Y79,2)</f>
        <v>1184.1199999999999</v>
      </c>
      <c r="L341" s="39">
        <f>ROUND(Source!U79,2)</f>
        <v>4.12</v>
      </c>
    </row>
    <row r="342" spans="1:12">
      <c r="A342" s="40"/>
      <c r="B342" s="40" t="str">
        <f>SmtRes!I143</f>
        <v>0-3306-69</v>
      </c>
      <c r="C342" s="40" t="str">
        <f>SmtRes!K143</f>
        <v>Электромонтажник-наладчик 6 разряда</v>
      </c>
      <c r="D342" s="40" t="str">
        <f>SmtRes!O143</f>
        <v>чел.-ч</v>
      </c>
      <c r="E342" s="40">
        <f>SmtRes!Y143*Source!I79</f>
        <v>2.0608</v>
      </c>
      <c r="F342" s="40" t="str">
        <f>SmtRes!AU143</f>
        <v>*1,15*0,8</v>
      </c>
      <c r="G342" s="40">
        <f>ROUND((SmtRes!AA143+SmtRes!AB143+SmtRes!AD143)*SmtRes!Y143,2)</f>
        <v>91.78</v>
      </c>
      <c r="H342" s="40">
        <f>ROUND((SmtRes!AA143+SmtRes!AB143+SmtRes!AD143)*SmtRes!Y143*Source!I79,2)</f>
        <v>25.7</v>
      </c>
      <c r="I342" s="40" t="str">
        <f>Source!BO79</f>
        <v>п01-11-011-1</v>
      </c>
      <c r="J342" s="40">
        <f>IF(SmtRes!H143=1,Source!BA79,IF(SmtRes!H143=2,Source!BB79,Source!BC79))</f>
        <v>12.43</v>
      </c>
      <c r="K342" s="40">
        <f>ROUND(IF(SmtRes!H143=1,Source!BA79,IF(SmtRes!H143=2,Source!BB79,Source!BC79))*ROUND((SmtRes!AA143+SmtRes!AB143+SmtRes!AD143)*SmtRes!Y143*Source!I79,2),2)</f>
        <v>319.45</v>
      </c>
      <c r="L342" s="40"/>
    </row>
    <row r="343" spans="1:12" ht="28.5">
      <c r="A343" s="40"/>
      <c r="B343" s="40" t="str">
        <f>SmtRes!I144</f>
        <v>2-0023-69</v>
      </c>
      <c r="C343" s="40" t="str">
        <f>SmtRes!K144</f>
        <v>Инженер по наладке и испытаниям III категории</v>
      </c>
      <c r="D343" s="44" t="str">
        <f>SmtRes!O144</f>
        <v>чел.-ч</v>
      </c>
      <c r="E343" s="44">
        <f>SmtRes!Y144*Source!I79</f>
        <v>2.0608</v>
      </c>
      <c r="F343" s="44" t="str">
        <f>SmtRes!AU144</f>
        <v>*1,15*0,8</v>
      </c>
      <c r="G343" s="44">
        <f>ROUND((SmtRes!AA144+SmtRes!AB144+SmtRes!AD144)*SmtRes!Y144,2)</f>
        <v>90.16</v>
      </c>
      <c r="H343" s="44">
        <f>ROUND((SmtRes!AA144+SmtRes!AB144+SmtRes!AD144)*SmtRes!Y144*Source!I79,2)</f>
        <v>25.24</v>
      </c>
      <c r="I343" s="44" t="str">
        <f>Source!BO79</f>
        <v>п01-11-011-1</v>
      </c>
      <c r="J343" s="44">
        <f>IF(SmtRes!H144=1,Source!BA79,IF(SmtRes!H144=2,Source!BB79,Source!BC79))</f>
        <v>12.43</v>
      </c>
      <c r="K343" s="44">
        <f>ROUND(IF(SmtRes!H144=1,Source!BA79,IF(SmtRes!H144=2,Source!BB79,Source!BC79))*ROUND((SmtRes!AA144+SmtRes!AB144+SmtRes!AD144)*SmtRes!Y144*Source!I79,2),2)</f>
        <v>313.73</v>
      </c>
      <c r="L343" s="44"/>
    </row>
    <row r="344" spans="1:12" s="24" customFormat="1" ht="28.5">
      <c r="A344" s="41" t="str">
        <f>Source!E80</f>
        <v>2</v>
      </c>
      <c r="B344" s="42" t="str">
        <f>CONCATENATE(Source!F80,"                       ", Source!EO80)</f>
        <v xml:space="preserve">п01-11-010-1                       </v>
      </c>
      <c r="C344" s="43" t="str">
        <f>Source!G80</f>
        <v>Измерение сопротивления растеканию тока: заземлителя</v>
      </c>
      <c r="D344" s="45" t="str">
        <f>Source!H80</f>
        <v>измерение</v>
      </c>
      <c r="E344" s="46">
        <v>28</v>
      </c>
      <c r="F344" s="46"/>
      <c r="G344" s="46">
        <f>ROUND(Source!AB80,3)</f>
        <v>17.056999999999999</v>
      </c>
      <c r="H344" s="46">
        <f>ROUND(Source!AB80*Source!I80,3)</f>
        <v>477.596</v>
      </c>
      <c r="I344" s="46"/>
      <c r="J344" s="46"/>
      <c r="K344" s="46">
        <f>ROUND(Source!O80,2)</f>
        <v>5936.52</v>
      </c>
      <c r="L344" s="46"/>
    </row>
    <row r="345" spans="1:12">
      <c r="A345" s="27"/>
      <c r="B345" s="27"/>
      <c r="C345" s="17" t="s">
        <v>429</v>
      </c>
      <c r="D345" s="33"/>
      <c r="E345" s="33"/>
      <c r="F345" s="34" t="str">
        <f>IF(Source!DG80="","-",Source!DG80)</f>
        <v>*1,15*0,8</v>
      </c>
      <c r="G345" s="33">
        <f>ROUND(Source!AF80,3)</f>
        <v>17.056999999999999</v>
      </c>
      <c r="H345" s="33">
        <f>ROUND(Source!AF80*Source!I80,3)</f>
        <v>477.596</v>
      </c>
      <c r="I345" s="35" t="str">
        <f>Source!BO80</f>
        <v>п01-11-010-1</v>
      </c>
      <c r="J345" s="33">
        <v>12.43</v>
      </c>
      <c r="K345" s="33">
        <f>ROUND(Source!S80,2)</f>
        <v>5936.52</v>
      </c>
      <c r="L345" s="33"/>
    </row>
    <row r="346" spans="1:12">
      <c r="A346" s="27"/>
      <c r="B346" s="27"/>
      <c r="C346" s="17" t="s">
        <v>430</v>
      </c>
      <c r="D346" s="33"/>
      <c r="E346" s="33"/>
      <c r="F346" s="34" t="str">
        <f>IF(Source!DE80="","-",Source!DE80)</f>
        <v>*1,15*0,8</v>
      </c>
      <c r="G346" s="33">
        <f>ROUND(Source!AD80,3)</f>
        <v>0</v>
      </c>
      <c r="H346" s="33">
        <f>ROUND(Source!AD80*Source!I80,3)</f>
        <v>0</v>
      </c>
      <c r="I346" s="35"/>
      <c r="J346" s="33">
        <v>1</v>
      </c>
      <c r="K346" s="33">
        <f>ROUND(Source!Q80,2)</f>
        <v>0</v>
      </c>
      <c r="L346" s="33"/>
    </row>
    <row r="347" spans="1:12">
      <c r="A347" s="27"/>
      <c r="B347" s="27"/>
      <c r="C347" s="17" t="s">
        <v>431</v>
      </c>
      <c r="D347" s="33"/>
      <c r="E347" s="33"/>
      <c r="F347" s="34" t="str">
        <f>IF(Source!DF80="","-",Source!DF80)</f>
        <v>*1,15*0,8</v>
      </c>
      <c r="G347" s="33">
        <f>ROUND(Source!AE80,3)</f>
        <v>0</v>
      </c>
      <c r="H347" s="33">
        <f>ROUND(Source!AE80*Source!I80,3)</f>
        <v>0</v>
      </c>
      <c r="I347" s="35"/>
      <c r="J347" s="33">
        <v>1</v>
      </c>
      <c r="K347" s="33">
        <f>ROUND(Source!R80,2)</f>
        <v>0</v>
      </c>
      <c r="L347" s="33"/>
    </row>
    <row r="348" spans="1:12">
      <c r="A348" s="27"/>
      <c r="B348" s="27"/>
      <c r="C348" s="17" t="s">
        <v>432</v>
      </c>
      <c r="D348" s="33"/>
      <c r="E348" s="33"/>
      <c r="F348" s="34" t="str">
        <f>IF(Source!DD80="","-",Source!DD80)</f>
        <v>-</v>
      </c>
      <c r="G348" s="33">
        <f>ROUND(Source!AC80,3)</f>
        <v>0</v>
      </c>
      <c r="H348" s="33">
        <f>ROUND(Source!AC80*Source!I80,3)</f>
        <v>0</v>
      </c>
      <c r="I348" s="35"/>
      <c r="J348" s="33">
        <v>1</v>
      </c>
      <c r="K348" s="33">
        <f>ROUND(Source!P80,2)</f>
        <v>0</v>
      </c>
      <c r="L348" s="33"/>
    </row>
    <row r="349" spans="1:12">
      <c r="A349" s="27"/>
      <c r="B349" s="27"/>
      <c r="C349" s="17" t="s">
        <v>433</v>
      </c>
      <c r="D349" s="33"/>
      <c r="E349" s="33">
        <f>ROUND(Source!AH80,2)</f>
        <v>1.38</v>
      </c>
      <c r="F349" s="33"/>
      <c r="G349" s="33"/>
      <c r="H349" s="33"/>
      <c r="I349" s="33"/>
      <c r="J349" s="33"/>
      <c r="K349" s="33"/>
      <c r="L349" s="33">
        <f>ROUND(Source!U80,2)</f>
        <v>38.64</v>
      </c>
    </row>
    <row r="350" spans="1:12">
      <c r="A350" s="27"/>
      <c r="B350" s="27"/>
      <c r="C350" s="17" t="s">
        <v>434</v>
      </c>
      <c r="D350" s="33"/>
      <c r="E350" s="36" t="str">
        <f>CONCATENATE(Source!BZ80,"%")</f>
        <v>65%</v>
      </c>
      <c r="F350" s="33"/>
      <c r="G350" s="33">
        <f>ROUND((Source!AO80+ Source!AN80)*Source!AT80/100,3)</f>
        <v>10.196999999999999</v>
      </c>
      <c r="H350" s="33">
        <f>ROUND((Source!AE80+ Source!AF80)*Source!AT80/100*Source!I80,2)</f>
        <v>262.68</v>
      </c>
      <c r="I350" s="33"/>
      <c r="J350" s="33" t="str">
        <f>CONCATENATE(Source!AT80,"%")</f>
        <v>55%</v>
      </c>
      <c r="K350" s="33">
        <f>ROUND(Source!X80,2)</f>
        <v>3265.09</v>
      </c>
      <c r="L350" s="33"/>
    </row>
    <row r="351" spans="1:12">
      <c r="A351" s="27"/>
      <c r="B351" s="27"/>
      <c r="C351" s="17" t="s">
        <v>435</v>
      </c>
      <c r="D351" s="37"/>
      <c r="E351" s="38" t="str">
        <f>CONCATENATE(Source!CA80,"%")</f>
        <v>40%</v>
      </c>
      <c r="F351" s="37"/>
      <c r="G351" s="37">
        <f>ROUND((Source!AO80+ Source!AN80)*Source!AU80/100,3)</f>
        <v>5.9329999999999998</v>
      </c>
      <c r="H351" s="37">
        <f>ROUND((Source!AE80+ Source!AF80)*Source!AU80/100*Source!I80,2)</f>
        <v>152.83000000000001</v>
      </c>
      <c r="I351" s="37"/>
      <c r="J351" s="37" t="str">
        <f>CONCATENATE(Source!AU80,"%")</f>
        <v>32%</v>
      </c>
      <c r="K351" s="37">
        <f>ROUND(Source!Y80,2)</f>
        <v>1899.69</v>
      </c>
      <c r="L351" s="37"/>
    </row>
    <row r="352" spans="1:12">
      <c r="A352" s="27"/>
      <c r="B352" s="27"/>
      <c r="C352" s="17"/>
      <c r="D352" s="39"/>
      <c r="E352" s="39"/>
      <c r="F352" s="39"/>
      <c r="G352" s="39">
        <f>ROUND((Source!AO80+ Source!AN80)/100*(Source!AT80+Source!AU80)+Source!AK80,2)</f>
        <v>34.67</v>
      </c>
      <c r="H352" s="39">
        <f>ROUND(Source!DY80,2)</f>
        <v>893.1</v>
      </c>
      <c r="I352" s="39"/>
      <c r="J352" s="39"/>
      <c r="K352" s="39">
        <f>ROUND(Source!O80+Source!X80+Source!Y80,2)</f>
        <v>11101.3</v>
      </c>
      <c r="L352" s="39">
        <f>ROUND(Source!U80,2)</f>
        <v>38.64</v>
      </c>
    </row>
    <row r="353" spans="1:12">
      <c r="A353" s="40"/>
      <c r="B353" s="40" t="str">
        <f>SmtRes!I145</f>
        <v>0-3306-69</v>
      </c>
      <c r="C353" s="40" t="str">
        <f>SmtRes!K145</f>
        <v>Электромонтажник-наладчик 6 разряда</v>
      </c>
      <c r="D353" s="40" t="str">
        <f>SmtRes!O145</f>
        <v>чел.-ч</v>
      </c>
      <c r="E353" s="40">
        <f>SmtRes!Y145*Source!I80</f>
        <v>19.32</v>
      </c>
      <c r="F353" s="40" t="str">
        <f>SmtRes!AU145</f>
        <v>*1,15*0,8</v>
      </c>
      <c r="G353" s="40">
        <f>ROUND((SmtRes!AA145+SmtRes!AB145+SmtRes!AD145)*SmtRes!Y145,2)</f>
        <v>8.6</v>
      </c>
      <c r="H353" s="40">
        <f>ROUND((SmtRes!AA145+SmtRes!AB145+SmtRes!AD145)*SmtRes!Y145*Source!I80,2)</f>
        <v>240.92</v>
      </c>
      <c r="I353" s="40" t="str">
        <f>Source!BO80</f>
        <v>п01-11-010-1</v>
      </c>
      <c r="J353" s="40">
        <f>IF(SmtRes!H145=1,Source!BA80,IF(SmtRes!H145=2,Source!BB80,Source!BC80))</f>
        <v>12.43</v>
      </c>
      <c r="K353" s="40">
        <f>ROUND(IF(SmtRes!H145=1,Source!BA80,IF(SmtRes!H145=2,Source!BB80,Source!BC80))*ROUND((SmtRes!AA145+SmtRes!AB145+SmtRes!AD145)*SmtRes!Y145*Source!I80,2),2)</f>
        <v>2994.64</v>
      </c>
      <c r="L353" s="40"/>
    </row>
    <row r="354" spans="1:12" ht="28.5">
      <c r="A354" s="40"/>
      <c r="B354" s="40" t="str">
        <f>SmtRes!I146</f>
        <v>2-0023-69</v>
      </c>
      <c r="C354" s="40" t="str">
        <f>SmtRes!K146</f>
        <v>Инженер по наладке и испытаниям III категории</v>
      </c>
      <c r="D354" s="44" t="str">
        <f>SmtRes!O146</f>
        <v>чел.-ч</v>
      </c>
      <c r="E354" s="44">
        <f>SmtRes!Y146*Source!I80</f>
        <v>19.32</v>
      </c>
      <c r="F354" s="44" t="str">
        <f>SmtRes!AU146</f>
        <v>*1,15*0,8</v>
      </c>
      <c r="G354" s="44">
        <f>ROUND((SmtRes!AA146+SmtRes!AB146+SmtRes!AD146)*SmtRes!Y146,2)</f>
        <v>8.4499999999999993</v>
      </c>
      <c r="H354" s="44">
        <f>ROUND((SmtRes!AA146+SmtRes!AB146+SmtRes!AD146)*SmtRes!Y146*Source!I80,2)</f>
        <v>236.67</v>
      </c>
      <c r="I354" s="44" t="str">
        <f>Source!BO80</f>
        <v>п01-11-010-1</v>
      </c>
      <c r="J354" s="44">
        <f>IF(SmtRes!H146=1,Source!BA80,IF(SmtRes!H146=2,Source!BB80,Source!BC80))</f>
        <v>12.43</v>
      </c>
      <c r="K354" s="44">
        <f>ROUND(IF(SmtRes!H146=1,Source!BA80,IF(SmtRes!H146=2,Source!BB80,Source!BC80))*ROUND((SmtRes!AA146+SmtRes!AB146+SmtRes!AD146)*SmtRes!Y146*Source!I80,2),2)</f>
        <v>2941.81</v>
      </c>
      <c r="L354" s="44"/>
    </row>
    <row r="355" spans="1:12" s="24" customFormat="1" ht="28.5">
      <c r="A355" s="41" t="str">
        <f>Source!E81</f>
        <v>3</v>
      </c>
      <c r="B355" s="42" t="str">
        <f>CONCATENATE(Source!F81,"                       ", Source!EO81)</f>
        <v xml:space="preserve">п01-11-012-1                       </v>
      </c>
      <c r="C355" s="43" t="str">
        <f>Source!G81</f>
        <v>Определение удельного сопротивления грунта</v>
      </c>
      <c r="D355" s="45" t="str">
        <f>Source!H81</f>
        <v>измерение</v>
      </c>
      <c r="E355" s="46">
        <v>1</v>
      </c>
      <c r="F355" s="46"/>
      <c r="G355" s="46">
        <f>ROUND(Source!AB81,3)</f>
        <v>45.484999999999999</v>
      </c>
      <c r="H355" s="46">
        <f>ROUND(Source!AB81*Source!I81,3)</f>
        <v>45.484999999999999</v>
      </c>
      <c r="I355" s="46"/>
      <c r="J355" s="46"/>
      <c r="K355" s="46">
        <f>ROUND(Source!O81,2)</f>
        <v>565.38</v>
      </c>
      <c r="L355" s="46"/>
    </row>
    <row r="356" spans="1:12">
      <c r="A356" s="27"/>
      <c r="B356" s="27"/>
      <c r="C356" s="17" t="s">
        <v>429</v>
      </c>
      <c r="D356" s="33"/>
      <c r="E356" s="33"/>
      <c r="F356" s="34" t="str">
        <f>IF(Source!DG81="","-",Source!DG81)</f>
        <v>*1,15*0,8</v>
      </c>
      <c r="G356" s="33">
        <f>ROUND(Source!AF81,3)</f>
        <v>45.484999999999999</v>
      </c>
      <c r="H356" s="33">
        <f>ROUND(Source!AF81*Source!I81,3)</f>
        <v>45.484999999999999</v>
      </c>
      <c r="I356" s="35" t="str">
        <f>Source!BO81</f>
        <v>п01-11-012-1</v>
      </c>
      <c r="J356" s="33">
        <v>12.43</v>
      </c>
      <c r="K356" s="33">
        <f>ROUND(Source!S81,2)</f>
        <v>565.38</v>
      </c>
      <c r="L356" s="33"/>
    </row>
    <row r="357" spans="1:12">
      <c r="A357" s="27"/>
      <c r="B357" s="27"/>
      <c r="C357" s="17" t="s">
        <v>430</v>
      </c>
      <c r="D357" s="33"/>
      <c r="E357" s="33"/>
      <c r="F357" s="34" t="str">
        <f>IF(Source!DE81="","-",Source!DE81)</f>
        <v>*1,15*0,8</v>
      </c>
      <c r="G357" s="33">
        <f>ROUND(Source!AD81,3)</f>
        <v>0</v>
      </c>
      <c r="H357" s="33">
        <f>ROUND(Source!AD81*Source!I81,3)</f>
        <v>0</v>
      </c>
      <c r="I357" s="35"/>
      <c r="J357" s="33">
        <v>1</v>
      </c>
      <c r="K357" s="33">
        <f>ROUND(Source!Q81,2)</f>
        <v>0</v>
      </c>
      <c r="L357" s="33"/>
    </row>
    <row r="358" spans="1:12">
      <c r="A358" s="27"/>
      <c r="B358" s="27"/>
      <c r="C358" s="17" t="s">
        <v>431</v>
      </c>
      <c r="D358" s="33"/>
      <c r="E358" s="33"/>
      <c r="F358" s="34" t="str">
        <f>IF(Source!DF81="","-",Source!DF81)</f>
        <v>*1,15*0,8</v>
      </c>
      <c r="G358" s="33">
        <f>ROUND(Source!AE81,3)</f>
        <v>0</v>
      </c>
      <c r="H358" s="33">
        <f>ROUND(Source!AE81*Source!I81,3)</f>
        <v>0</v>
      </c>
      <c r="I358" s="35"/>
      <c r="J358" s="33">
        <v>1</v>
      </c>
      <c r="K358" s="33">
        <f>ROUND(Source!R81,2)</f>
        <v>0</v>
      </c>
      <c r="L358" s="33"/>
    </row>
    <row r="359" spans="1:12">
      <c r="A359" s="27"/>
      <c r="B359" s="27"/>
      <c r="C359" s="17" t="s">
        <v>432</v>
      </c>
      <c r="D359" s="33"/>
      <c r="E359" s="33"/>
      <c r="F359" s="34" t="str">
        <f>IF(Source!DD81="","-",Source!DD81)</f>
        <v>-</v>
      </c>
      <c r="G359" s="33">
        <f>ROUND(Source!AC81,3)</f>
        <v>0</v>
      </c>
      <c r="H359" s="33">
        <f>ROUND(Source!AC81*Source!I81,3)</f>
        <v>0</v>
      </c>
      <c r="I359" s="35"/>
      <c r="J359" s="33">
        <v>1</v>
      </c>
      <c r="K359" s="33">
        <f>ROUND(Source!P81,2)</f>
        <v>0</v>
      </c>
      <c r="L359" s="33"/>
    </row>
    <row r="360" spans="1:12">
      <c r="A360" s="27"/>
      <c r="B360" s="27"/>
      <c r="C360" s="17" t="s">
        <v>433</v>
      </c>
      <c r="D360" s="33"/>
      <c r="E360" s="33">
        <f>ROUND(Source!AH81,2)</f>
        <v>3.68</v>
      </c>
      <c r="F360" s="33"/>
      <c r="G360" s="33"/>
      <c r="H360" s="33"/>
      <c r="I360" s="33"/>
      <c r="J360" s="33"/>
      <c r="K360" s="33"/>
      <c r="L360" s="33">
        <f>ROUND(Source!U81,2)</f>
        <v>3.68</v>
      </c>
    </row>
    <row r="361" spans="1:12">
      <c r="A361" s="27"/>
      <c r="B361" s="27"/>
      <c r="C361" s="17" t="s">
        <v>434</v>
      </c>
      <c r="D361" s="33"/>
      <c r="E361" s="36" t="str">
        <f>CONCATENATE(Source!BZ81,"%")</f>
        <v>65%</v>
      </c>
      <c r="F361" s="33"/>
      <c r="G361" s="33">
        <f>ROUND((Source!AO81+ Source!AN81)*Source!AT81/100,3)</f>
        <v>27.192</v>
      </c>
      <c r="H361" s="33">
        <f>ROUND((Source!AE81+ Source!AF81)*Source!AT81/100*Source!I81,2)</f>
        <v>25.02</v>
      </c>
      <c r="I361" s="33"/>
      <c r="J361" s="33" t="str">
        <f>CONCATENATE(Source!AT81,"%")</f>
        <v>55%</v>
      </c>
      <c r="K361" s="33">
        <f>ROUND(Source!X81,2)</f>
        <v>310.95999999999998</v>
      </c>
      <c r="L361" s="33"/>
    </row>
    <row r="362" spans="1:12">
      <c r="A362" s="27"/>
      <c r="B362" s="27"/>
      <c r="C362" s="17" t="s">
        <v>435</v>
      </c>
      <c r="D362" s="37"/>
      <c r="E362" s="38" t="str">
        <f>CONCATENATE(Source!CA81,"%")</f>
        <v>40%</v>
      </c>
      <c r="F362" s="37"/>
      <c r="G362" s="37">
        <f>ROUND((Source!AO81+ Source!AN81)*Source!AU81/100,3)</f>
        <v>15.821</v>
      </c>
      <c r="H362" s="37">
        <f>ROUND((Source!AE81+ Source!AF81)*Source!AU81/100*Source!I81,2)</f>
        <v>14.56</v>
      </c>
      <c r="I362" s="37"/>
      <c r="J362" s="37" t="str">
        <f>CONCATENATE(Source!AU81,"%")</f>
        <v>32%</v>
      </c>
      <c r="K362" s="37">
        <f>ROUND(Source!Y81,2)</f>
        <v>180.92</v>
      </c>
      <c r="L362" s="37"/>
    </row>
    <row r="363" spans="1:12">
      <c r="A363" s="27"/>
      <c r="B363" s="27"/>
      <c r="C363" s="17"/>
      <c r="D363" s="39"/>
      <c r="E363" s="39"/>
      <c r="F363" s="39"/>
      <c r="G363" s="39">
        <f>ROUND((Source!AO81+ Source!AN81)/100*(Source!AT81+Source!AU81)+Source!AK81,2)</f>
        <v>92.45</v>
      </c>
      <c r="H363" s="39">
        <f>ROUND(Source!DY81,2)</f>
        <v>85.06</v>
      </c>
      <c r="I363" s="39"/>
      <c r="J363" s="39"/>
      <c r="K363" s="39">
        <f>ROUND(Source!O81+Source!X81+Source!Y81,2)</f>
        <v>1057.26</v>
      </c>
      <c r="L363" s="39">
        <f>ROUND(Source!U81,2)</f>
        <v>3.68</v>
      </c>
    </row>
    <row r="364" spans="1:12">
      <c r="A364" s="40"/>
      <c r="B364" s="40" t="str">
        <f>SmtRes!I147</f>
        <v>0-3306-69</v>
      </c>
      <c r="C364" s="40" t="str">
        <f>SmtRes!K147</f>
        <v>Электромонтажник-наладчик 6 разряда</v>
      </c>
      <c r="D364" s="40" t="str">
        <f>SmtRes!O147</f>
        <v>чел.-ч</v>
      </c>
      <c r="E364" s="40">
        <f>SmtRes!Y147*Source!I81</f>
        <v>1.8399999999999999</v>
      </c>
      <c r="F364" s="40" t="str">
        <f>SmtRes!AU147</f>
        <v>*1,15*0,8</v>
      </c>
      <c r="G364" s="40">
        <f>ROUND((SmtRes!AA147+SmtRes!AB147+SmtRes!AD147)*SmtRes!Y147,2)</f>
        <v>22.94</v>
      </c>
      <c r="H364" s="40">
        <f>ROUND((SmtRes!AA147+SmtRes!AB147+SmtRes!AD147)*SmtRes!Y147*Source!I81,2)</f>
        <v>22.94</v>
      </c>
      <c r="I364" s="40" t="str">
        <f>Source!BO81</f>
        <v>п01-11-012-1</v>
      </c>
      <c r="J364" s="40">
        <f>IF(SmtRes!H147=1,Source!BA81,IF(SmtRes!H147=2,Source!BB81,Source!BC81))</f>
        <v>12.43</v>
      </c>
      <c r="K364" s="40">
        <f>ROUND(IF(SmtRes!H147=1,Source!BA81,IF(SmtRes!H147=2,Source!BB81,Source!BC81))*ROUND((SmtRes!AA147+SmtRes!AB147+SmtRes!AD147)*SmtRes!Y147*Source!I81,2),2)</f>
        <v>285.14</v>
      </c>
      <c r="L364" s="40"/>
    </row>
    <row r="365" spans="1:12" ht="28.5">
      <c r="A365" s="40"/>
      <c r="B365" s="40" t="str">
        <f>SmtRes!I148</f>
        <v>2-0023-69</v>
      </c>
      <c r="C365" s="40" t="str">
        <f>SmtRes!K148</f>
        <v>Инженер по наладке и испытаниям III категории</v>
      </c>
      <c r="D365" s="44" t="str">
        <f>SmtRes!O148</f>
        <v>чел.-ч</v>
      </c>
      <c r="E365" s="44">
        <f>SmtRes!Y148*Source!I81</f>
        <v>1.8399999999999999</v>
      </c>
      <c r="F365" s="44" t="str">
        <f>SmtRes!AU148</f>
        <v>*1,15*0,8</v>
      </c>
      <c r="G365" s="44">
        <f>ROUND((SmtRes!AA148+SmtRes!AB148+SmtRes!AD148)*SmtRes!Y148,2)</f>
        <v>22.54</v>
      </c>
      <c r="H365" s="44">
        <f>ROUND((SmtRes!AA148+SmtRes!AB148+SmtRes!AD148)*SmtRes!Y148*Source!I81,2)</f>
        <v>22.54</v>
      </c>
      <c r="I365" s="44" t="str">
        <f>Source!BO81</f>
        <v>п01-11-012-1</v>
      </c>
      <c r="J365" s="44">
        <f>IF(SmtRes!H148=1,Source!BA81,IF(SmtRes!H148=2,Source!BB81,Source!BC81))</f>
        <v>12.43</v>
      </c>
      <c r="K365" s="44">
        <f>ROUND(IF(SmtRes!H148=1,Source!BA81,IF(SmtRes!H148=2,Source!BB81,Source!BC81))*ROUND((SmtRes!AA148+SmtRes!AB148+SmtRes!AD148)*SmtRes!Y148*Source!I81,2),2)</f>
        <v>280.17</v>
      </c>
      <c r="L365" s="44"/>
    </row>
    <row r="366" spans="1:12" s="24" customFormat="1" ht="28.5">
      <c r="A366" s="41" t="str">
        <f>Source!E82</f>
        <v>4</v>
      </c>
      <c r="B366" s="42" t="str">
        <f>CONCATENATE(Source!F82,"                       ", Source!EO82)</f>
        <v xml:space="preserve">п01-03-005-1                       </v>
      </c>
      <c r="C366" s="43" t="str">
        <f>Source!G82</f>
        <v>Разъединитель трехполюсный напряжением: до 20 кВ</v>
      </c>
      <c r="D366" s="45" t="str">
        <f>Source!H82</f>
        <v>шт.</v>
      </c>
      <c r="E366" s="46">
        <v>1</v>
      </c>
      <c r="F366" s="46"/>
      <c r="G366" s="46">
        <f>ROUND(Source!AB82,3)</f>
        <v>65.072000000000003</v>
      </c>
      <c r="H366" s="46">
        <f>ROUND(Source!AB82*Source!I82,3)</f>
        <v>65.072000000000003</v>
      </c>
      <c r="I366" s="46"/>
      <c r="J366" s="46"/>
      <c r="K366" s="46">
        <f>ROUND(Source!O82,2)</f>
        <v>808.84</v>
      </c>
      <c r="L366" s="46"/>
    </row>
    <row r="367" spans="1:12">
      <c r="A367" s="27"/>
      <c r="B367" s="27"/>
      <c r="C367" s="17" t="s">
        <v>429</v>
      </c>
      <c r="D367" s="33"/>
      <c r="E367" s="33"/>
      <c r="F367" s="34" t="str">
        <f>IF(Source!DG82="","-",Source!DG82)</f>
        <v>*1,15*0,8</v>
      </c>
      <c r="G367" s="33">
        <f>ROUND(Source!AF82,3)</f>
        <v>65.072000000000003</v>
      </c>
      <c r="H367" s="33">
        <f>ROUND(Source!AF82*Source!I82,3)</f>
        <v>65.072000000000003</v>
      </c>
      <c r="I367" s="35" t="str">
        <f>Source!BO82</f>
        <v>п01-03-005-1</v>
      </c>
      <c r="J367" s="33">
        <v>12.43</v>
      </c>
      <c r="K367" s="33">
        <f>ROUND(Source!S82,2)</f>
        <v>808.84</v>
      </c>
      <c r="L367" s="33"/>
    </row>
    <row r="368" spans="1:12">
      <c r="A368" s="27"/>
      <c r="B368" s="27"/>
      <c r="C368" s="17" t="s">
        <v>430</v>
      </c>
      <c r="D368" s="33"/>
      <c r="E368" s="33"/>
      <c r="F368" s="34" t="str">
        <f>IF(Source!DE82="","-",Source!DE82)</f>
        <v>*1,15*0,8</v>
      </c>
      <c r="G368" s="33">
        <f>ROUND(Source!AD82,3)</f>
        <v>0</v>
      </c>
      <c r="H368" s="33">
        <f>ROUND(Source!AD82*Source!I82,3)</f>
        <v>0</v>
      </c>
      <c r="I368" s="35"/>
      <c r="J368" s="33">
        <v>1</v>
      </c>
      <c r="K368" s="33">
        <f>ROUND(Source!Q82,2)</f>
        <v>0</v>
      </c>
      <c r="L368" s="33"/>
    </row>
    <row r="369" spans="1:12">
      <c r="A369" s="27"/>
      <c r="B369" s="27"/>
      <c r="C369" s="17" t="s">
        <v>431</v>
      </c>
      <c r="D369" s="33"/>
      <c r="E369" s="33"/>
      <c r="F369" s="34" t="str">
        <f>IF(Source!DF82="","-",Source!DF82)</f>
        <v>*1,15*0,8</v>
      </c>
      <c r="G369" s="33">
        <f>ROUND(Source!AE82,3)</f>
        <v>0</v>
      </c>
      <c r="H369" s="33">
        <f>ROUND(Source!AE82*Source!I82,3)</f>
        <v>0</v>
      </c>
      <c r="I369" s="35"/>
      <c r="J369" s="33">
        <v>1</v>
      </c>
      <c r="K369" s="33">
        <f>ROUND(Source!R82,2)</f>
        <v>0</v>
      </c>
      <c r="L369" s="33"/>
    </row>
    <row r="370" spans="1:12">
      <c r="A370" s="27"/>
      <c r="B370" s="27"/>
      <c r="C370" s="17" t="s">
        <v>432</v>
      </c>
      <c r="D370" s="33"/>
      <c r="E370" s="33"/>
      <c r="F370" s="34" t="str">
        <f>IF(Source!DD82="","-",Source!DD82)</f>
        <v>-</v>
      </c>
      <c r="G370" s="33">
        <f>ROUND(Source!AC82,3)</f>
        <v>0</v>
      </c>
      <c r="H370" s="33">
        <f>ROUND(Source!AC82*Source!I82,3)</f>
        <v>0</v>
      </c>
      <c r="I370" s="35"/>
      <c r="J370" s="33">
        <v>1</v>
      </c>
      <c r="K370" s="33">
        <f>ROUND(Source!P82,2)</f>
        <v>0</v>
      </c>
      <c r="L370" s="33"/>
    </row>
    <row r="371" spans="1:12">
      <c r="A371" s="27"/>
      <c r="B371" s="27"/>
      <c r="C371" s="17" t="s">
        <v>433</v>
      </c>
      <c r="D371" s="33"/>
      <c r="E371" s="33">
        <f>ROUND(Source!AH82,2)</f>
        <v>5.52</v>
      </c>
      <c r="F371" s="33"/>
      <c r="G371" s="33"/>
      <c r="H371" s="33"/>
      <c r="I371" s="33"/>
      <c r="J371" s="33"/>
      <c r="K371" s="33"/>
      <c r="L371" s="33">
        <f>ROUND(Source!U82,2)</f>
        <v>5.52</v>
      </c>
    </row>
    <row r="372" spans="1:12">
      <c r="A372" s="27"/>
      <c r="B372" s="27"/>
      <c r="C372" s="17" t="s">
        <v>434</v>
      </c>
      <c r="D372" s="33"/>
      <c r="E372" s="36" t="str">
        <f>CONCATENATE(Source!BZ82,"%")</f>
        <v>65%</v>
      </c>
      <c r="F372" s="33"/>
      <c r="G372" s="33">
        <f>ROUND((Source!AO82+ Source!AN82)*Source!AT82/100,3)</f>
        <v>38.902000000000001</v>
      </c>
      <c r="H372" s="33">
        <f>ROUND((Source!AE82+ Source!AF82)*Source!AT82/100*Source!I82,2)</f>
        <v>35.79</v>
      </c>
      <c r="I372" s="33"/>
      <c r="J372" s="33" t="str">
        <f>CONCATENATE(Source!AT82,"%")</f>
        <v>55%</v>
      </c>
      <c r="K372" s="33">
        <f>ROUND(Source!X82,2)</f>
        <v>444.86</v>
      </c>
      <c r="L372" s="33"/>
    </row>
    <row r="373" spans="1:12">
      <c r="A373" s="27"/>
      <c r="B373" s="27"/>
      <c r="C373" s="17" t="s">
        <v>435</v>
      </c>
      <c r="D373" s="37"/>
      <c r="E373" s="38" t="str">
        <f>CONCATENATE(Source!CA82,"%")</f>
        <v>40%</v>
      </c>
      <c r="F373" s="37"/>
      <c r="G373" s="37">
        <f>ROUND((Source!AO82+ Source!AN82)*Source!AU82/100,3)</f>
        <v>22.634</v>
      </c>
      <c r="H373" s="37">
        <f>ROUND((Source!AE82+ Source!AF82)*Source!AU82/100*Source!I82,2)</f>
        <v>20.82</v>
      </c>
      <c r="I373" s="37"/>
      <c r="J373" s="37" t="str">
        <f>CONCATENATE(Source!AU82,"%")</f>
        <v>32%</v>
      </c>
      <c r="K373" s="37">
        <f>ROUND(Source!Y82,2)</f>
        <v>258.83</v>
      </c>
      <c r="L373" s="37"/>
    </row>
    <row r="374" spans="1:12">
      <c r="A374" s="27"/>
      <c r="B374" s="27"/>
      <c r="C374" s="17"/>
      <c r="D374" s="39"/>
      <c r="E374" s="39"/>
      <c r="F374" s="39"/>
      <c r="G374" s="39">
        <f>ROUND((Source!AO82+ Source!AN82)/100*(Source!AT82+Source!AU82)+Source!AK82,2)</f>
        <v>132.27000000000001</v>
      </c>
      <c r="H374" s="39">
        <f>ROUND(Source!DY82,2)</f>
        <v>121.68</v>
      </c>
      <c r="I374" s="39"/>
      <c r="J374" s="39"/>
      <c r="K374" s="39">
        <f>ROUND(Source!O82+Source!X82+Source!Y82,2)</f>
        <v>1512.53</v>
      </c>
      <c r="L374" s="39">
        <f>ROUND(Source!U82,2)</f>
        <v>5.52</v>
      </c>
    </row>
    <row r="375" spans="1:12">
      <c r="A375" s="40"/>
      <c r="B375" s="40" t="str">
        <f>SmtRes!I149</f>
        <v>0-3304-69</v>
      </c>
      <c r="C375" s="40" t="str">
        <f>SmtRes!K149</f>
        <v>Электромонтажник-наладчик 4 разряда</v>
      </c>
      <c r="D375" s="40" t="str">
        <f>SmtRes!O149</f>
        <v>чел.-ч</v>
      </c>
      <c r="E375" s="40">
        <f>SmtRes!Y149*Source!I82</f>
        <v>1.1039999999999999</v>
      </c>
      <c r="F375" s="40" t="str">
        <f>SmtRes!AU149</f>
        <v>*1,15*0,8</v>
      </c>
      <c r="G375" s="40">
        <f>ROUND((SmtRes!AA149+SmtRes!AB149+SmtRes!AD149)*SmtRes!Y149,2)</f>
        <v>10.26</v>
      </c>
      <c r="H375" s="40">
        <f>ROUND((SmtRes!AA149+SmtRes!AB149+SmtRes!AD149)*SmtRes!Y149*Source!I82,2)</f>
        <v>10.26</v>
      </c>
      <c r="I375" s="40" t="str">
        <f>Source!BO82</f>
        <v>п01-03-005-1</v>
      </c>
      <c r="J375" s="40">
        <f>IF(SmtRes!H149=1,Source!BA82,IF(SmtRes!H149=2,Source!BB82,Source!BC82))</f>
        <v>12.43</v>
      </c>
      <c r="K375" s="40">
        <f>ROUND(IF(SmtRes!H149=1,Source!BA82,IF(SmtRes!H149=2,Source!BB82,Source!BC82))*ROUND((SmtRes!AA149+SmtRes!AB149+SmtRes!AD149)*SmtRes!Y149*Source!I82,2),2)</f>
        <v>127.53</v>
      </c>
      <c r="L375" s="40"/>
    </row>
    <row r="376" spans="1:12">
      <c r="A376" s="40"/>
      <c r="B376" s="40" t="str">
        <f>SmtRes!I150</f>
        <v>2-0022-69</v>
      </c>
      <c r="C376" s="40" t="str">
        <f>SmtRes!K150</f>
        <v>Инженер по наладке и испытаниям II категории</v>
      </c>
      <c r="D376" s="40" t="str">
        <f>SmtRes!O150</f>
        <v>чел.-ч</v>
      </c>
      <c r="E376" s="40">
        <f>SmtRes!Y150*Source!I82</f>
        <v>3.3119999999999998</v>
      </c>
      <c r="F376" s="40" t="str">
        <f>SmtRes!AU150</f>
        <v>*1,15*0,8</v>
      </c>
      <c r="G376" s="40">
        <f>ROUND((SmtRes!AA150+SmtRes!AB150+SmtRes!AD150)*SmtRes!Y150,2)</f>
        <v>45.04</v>
      </c>
      <c r="H376" s="40">
        <f>ROUND((SmtRes!AA150+SmtRes!AB150+SmtRes!AD150)*SmtRes!Y150*Source!I82,2)</f>
        <v>45.04</v>
      </c>
      <c r="I376" s="40" t="str">
        <f>Source!BO82</f>
        <v>п01-03-005-1</v>
      </c>
      <c r="J376" s="40">
        <f>IF(SmtRes!H150=1,Source!BA82,IF(SmtRes!H150=2,Source!BB82,Source!BC82))</f>
        <v>12.43</v>
      </c>
      <c r="K376" s="40">
        <f>ROUND(IF(SmtRes!H150=1,Source!BA82,IF(SmtRes!H150=2,Source!BB82,Source!BC82))*ROUND((SmtRes!AA150+SmtRes!AB150+SmtRes!AD150)*SmtRes!Y150*Source!I82,2),2)</f>
        <v>559.85</v>
      </c>
      <c r="L376" s="40"/>
    </row>
    <row r="377" spans="1:12">
      <c r="A377" s="40"/>
      <c r="B377" s="40" t="str">
        <f>SmtRes!I151</f>
        <v>3-0022-69</v>
      </c>
      <c r="C377" s="40" t="str">
        <f>SmtRes!K151</f>
        <v>Техник по наладке и испытаниям II категории</v>
      </c>
      <c r="D377" s="40" t="str">
        <f>SmtRes!O151</f>
        <v>чел.-ч</v>
      </c>
      <c r="E377" s="40">
        <f>SmtRes!Y151*Source!I82</f>
        <v>1.1039999999999999</v>
      </c>
      <c r="F377" s="40" t="str">
        <f>SmtRes!AU151</f>
        <v>*1,15*0,8</v>
      </c>
      <c r="G377" s="40">
        <f>ROUND((SmtRes!AA151+SmtRes!AB151+SmtRes!AD151)*SmtRes!Y151,2)</f>
        <v>9.77</v>
      </c>
      <c r="H377" s="40">
        <f>ROUND((SmtRes!AA151+SmtRes!AB151+SmtRes!AD151)*SmtRes!Y151*Source!I82,2)</f>
        <v>9.77</v>
      </c>
      <c r="I377" s="40" t="str">
        <f>Source!BO82</f>
        <v>п01-03-005-1</v>
      </c>
      <c r="J377" s="40">
        <f>IF(SmtRes!H151=1,Source!BA82,IF(SmtRes!H151=2,Source!BB82,Source!BC82))</f>
        <v>12.43</v>
      </c>
      <c r="K377" s="40">
        <f>ROUND(IF(SmtRes!H151=1,Source!BA82,IF(SmtRes!H151=2,Source!BB82,Source!BC82))*ROUND((SmtRes!AA151+SmtRes!AB151+SmtRes!AD151)*SmtRes!Y151*Source!I82,2),2)</f>
        <v>121.44</v>
      </c>
      <c r="L377" s="40"/>
    </row>
    <row r="378" spans="1:12">
      <c r="A378" s="47"/>
      <c r="L378" s="48"/>
    </row>
    <row r="379" spans="1:12" ht="15">
      <c r="A379" s="51"/>
      <c r="B379" s="50" t="s">
        <v>436</v>
      </c>
      <c r="C379" s="8"/>
      <c r="D379" s="8"/>
      <c r="E379" s="8"/>
      <c r="F379" s="8"/>
      <c r="G379" s="8"/>
      <c r="H379" s="8"/>
      <c r="I379" s="8"/>
      <c r="J379" s="8"/>
      <c r="K379" s="8"/>
      <c r="L379" s="53"/>
    </row>
    <row r="380" spans="1:12" ht="15">
      <c r="A380" s="52"/>
      <c r="B380" s="49"/>
      <c r="L380" s="18"/>
    </row>
    <row r="381" spans="1:12" s="56" customFormat="1" ht="16.5">
      <c r="A381" s="54"/>
      <c r="B381" s="55" t="str">
        <f>Source!H99</f>
        <v>Итого по смете</v>
      </c>
      <c r="C381" s="55"/>
      <c r="D381" s="55"/>
      <c r="E381" s="55"/>
      <c r="F381" s="55"/>
      <c r="G381" s="55"/>
      <c r="H381" s="55"/>
      <c r="I381" s="55"/>
      <c r="J381" s="55"/>
      <c r="K381" s="251">
        <f>ROUND(Source!F99,2)</f>
        <v>7943.96</v>
      </c>
      <c r="L381" s="252"/>
    </row>
    <row r="382" spans="1:12" s="56" customFormat="1" ht="16.5">
      <c r="A382" s="54"/>
      <c r="B382" s="55" t="str">
        <f>Source!H100</f>
        <v>Сметная заработная плата основных рабочих</v>
      </c>
      <c r="C382" s="55"/>
      <c r="D382" s="55"/>
      <c r="E382" s="55"/>
      <c r="F382" s="55"/>
      <c r="G382" s="55"/>
      <c r="H382" s="55"/>
      <c r="I382" s="55"/>
      <c r="J382" s="55"/>
      <c r="K382" s="251">
        <f>ROUND(Source!F100,2)</f>
        <v>7943.96</v>
      </c>
      <c r="L382" s="252"/>
    </row>
    <row r="383" spans="1:12" s="56" customFormat="1" ht="16.5">
      <c r="A383" s="54"/>
      <c r="B383" s="55" t="str">
        <f>Source!H101</f>
        <v>Сметная заработная плата машинистов</v>
      </c>
      <c r="C383" s="55"/>
      <c r="D383" s="55"/>
      <c r="E383" s="55"/>
      <c r="F383" s="55"/>
      <c r="G383" s="55"/>
      <c r="H383" s="55"/>
      <c r="I383" s="55"/>
      <c r="J383" s="55"/>
      <c r="K383" s="251">
        <f>ROUND(Source!F101,2)</f>
        <v>0</v>
      </c>
      <c r="L383" s="252"/>
    </row>
    <row r="384" spans="1:12" s="56" customFormat="1" ht="16.5">
      <c r="A384" s="54"/>
      <c r="B384" s="55" t="str">
        <f>Source!H102</f>
        <v>Сметная заработная плата</v>
      </c>
      <c r="C384" s="55"/>
      <c r="D384" s="55"/>
      <c r="E384" s="55"/>
      <c r="F384" s="55"/>
      <c r="G384" s="55"/>
      <c r="H384" s="55"/>
      <c r="I384" s="55"/>
      <c r="J384" s="55"/>
      <c r="K384" s="251">
        <f>ROUND(Source!F102,2)</f>
        <v>7943.96</v>
      </c>
      <c r="L384" s="252"/>
    </row>
    <row r="385" spans="1:12" s="56" customFormat="1" ht="16.5">
      <c r="A385" s="54"/>
      <c r="B385" s="55" t="str">
        <f>Source!H103</f>
        <v>Сметная стоимость материалов</v>
      </c>
      <c r="C385" s="55"/>
      <c r="D385" s="55"/>
      <c r="E385" s="55"/>
      <c r="F385" s="55"/>
      <c r="G385" s="55"/>
      <c r="H385" s="55"/>
      <c r="I385" s="55"/>
      <c r="J385" s="55"/>
      <c r="K385" s="251">
        <f>ROUND(Source!F103,2)</f>
        <v>0</v>
      </c>
      <c r="L385" s="252"/>
    </row>
    <row r="386" spans="1:12" s="56" customFormat="1" ht="16.5">
      <c r="A386" s="54"/>
      <c r="B386" s="55" t="str">
        <f>Source!H104</f>
        <v>Сметная стоимость машин и механизмов</v>
      </c>
      <c r="C386" s="55"/>
      <c r="D386" s="55"/>
      <c r="E386" s="55"/>
      <c r="F386" s="55"/>
      <c r="G386" s="55"/>
      <c r="H386" s="55"/>
      <c r="I386" s="55"/>
      <c r="J386" s="55"/>
      <c r="K386" s="251">
        <f>ROUND(Source!F104,2)</f>
        <v>0</v>
      </c>
      <c r="L386" s="252"/>
    </row>
    <row r="387" spans="1:12" s="56" customFormat="1" ht="16.5">
      <c r="A387" s="54"/>
      <c r="B387" s="55" t="str">
        <f>Source!H105</f>
        <v>Накладные расходы</v>
      </c>
      <c r="C387" s="55"/>
      <c r="D387" s="55"/>
      <c r="E387" s="55"/>
      <c r="F387" s="55"/>
      <c r="G387" s="55"/>
      <c r="H387" s="55"/>
      <c r="I387" s="55"/>
      <c r="J387" s="55"/>
      <c r="K387" s="251">
        <f>ROUND(Source!F105,2)</f>
        <v>4369.18</v>
      </c>
      <c r="L387" s="252"/>
    </row>
    <row r="388" spans="1:12" s="56" customFormat="1" ht="16.5">
      <c r="A388" s="54"/>
      <c r="B388" s="55" t="str">
        <f>Source!H106</f>
        <v>Сметная прибыль</v>
      </c>
      <c r="C388" s="55"/>
      <c r="D388" s="55"/>
      <c r="E388" s="55"/>
      <c r="F388" s="55"/>
      <c r="G388" s="55"/>
      <c r="H388" s="55"/>
      <c r="I388" s="55"/>
      <c r="J388" s="55"/>
      <c r="K388" s="251">
        <f>ROUND(Source!F106,2)</f>
        <v>2542.0700000000002</v>
      </c>
      <c r="L388" s="252"/>
    </row>
    <row r="389" spans="1:12" s="56" customFormat="1" ht="16.5">
      <c r="A389" s="54"/>
      <c r="B389" s="55" t="str">
        <f>Source!H107</f>
        <v>Итого с накладными и плановыми</v>
      </c>
      <c r="C389" s="55"/>
      <c r="D389" s="55"/>
      <c r="E389" s="55"/>
      <c r="F389" s="55"/>
      <c r="G389" s="55"/>
      <c r="H389" s="55"/>
      <c r="I389" s="55"/>
      <c r="J389" s="55"/>
      <c r="K389" s="251">
        <f>ROUND(Source!F107,2)</f>
        <v>14855.21</v>
      </c>
      <c r="L389" s="252"/>
    </row>
    <row r="390" spans="1:12" s="56" customFormat="1" ht="16.5">
      <c r="A390" s="54"/>
      <c r="B390" s="55" t="str">
        <f>Source!H108</f>
        <v>Всего по смете</v>
      </c>
      <c r="C390" s="55"/>
      <c r="D390" s="55"/>
      <c r="E390" s="55"/>
      <c r="F390" s="55"/>
      <c r="G390" s="55"/>
      <c r="H390" s="55"/>
      <c r="I390" s="55"/>
      <c r="J390" s="55"/>
      <c r="K390" s="251">
        <f>ROUND(Source!F108,2)</f>
        <v>14855.21</v>
      </c>
      <c r="L390" s="252"/>
    </row>
    <row r="391" spans="1:12" s="56" customFormat="1" ht="16.5">
      <c r="A391" s="54"/>
      <c r="B391" s="55" t="str">
        <f>Source!H109</f>
        <v>Налог на добавленную стоимость 18%</v>
      </c>
      <c r="C391" s="55"/>
      <c r="D391" s="55"/>
      <c r="E391" s="55"/>
      <c r="F391" s="55"/>
      <c r="G391" s="55"/>
      <c r="H391" s="55"/>
      <c r="I391" s="55"/>
      <c r="J391" s="55"/>
      <c r="K391" s="251">
        <f>ROUND(Source!F109,2)</f>
        <v>2673.94</v>
      </c>
      <c r="L391" s="252"/>
    </row>
    <row r="392" spans="1:12" s="56" customFormat="1" ht="16.5">
      <c r="A392" s="54"/>
      <c r="B392" s="55" t="str">
        <f>Source!H110</f>
        <v>Всего с учетом налога</v>
      </c>
      <c r="C392" s="55"/>
      <c r="D392" s="55"/>
      <c r="E392" s="55"/>
      <c r="F392" s="55"/>
      <c r="G392" s="55"/>
      <c r="H392" s="55"/>
      <c r="I392" s="55"/>
      <c r="J392" s="55"/>
      <c r="K392" s="251">
        <f>ROUND(Source!F110,2)</f>
        <v>17529.150000000001</v>
      </c>
      <c r="L392" s="252"/>
    </row>
    <row r="393" spans="1:12">
      <c r="A393" s="17"/>
      <c r="L393" s="18"/>
    </row>
    <row r="394" spans="1:12" s="16" customFormat="1" ht="15">
      <c r="A394" s="253" t="s">
        <v>428</v>
      </c>
      <c r="B394" s="254"/>
      <c r="C394" s="15" t="str">
        <f>Source!G112</f>
        <v>Материалы</v>
      </c>
      <c r="L394" s="57"/>
    </row>
    <row r="395" spans="1:12" ht="6" customHeight="1">
      <c r="A395" s="17"/>
      <c r="L395" s="18"/>
    </row>
    <row r="396" spans="1:12" s="23" customFormat="1" ht="28.5">
      <c r="A396" s="58" t="str">
        <f>Source!E116</f>
        <v>1</v>
      </c>
      <c r="B396" s="59" t="str">
        <f>CONCATENATE(Source!F116,"                       ", Source!EO116)</f>
        <v xml:space="preserve">                       </v>
      </c>
      <c r="C396" s="59" t="str">
        <f>Source!G116</f>
        <v>стойка железобетонная вибрированная СВ 110-5</v>
      </c>
      <c r="D396" s="59" t="str">
        <f>Source!H116</f>
        <v>шт.</v>
      </c>
      <c r="E396" s="58">
        <v>43</v>
      </c>
      <c r="F396" s="60" t="str">
        <f>IF(Source!DD116="","-",Source!DD116)</f>
        <v>-</v>
      </c>
      <c r="G396" s="58">
        <f>ROUND(Source!AB116,3)</f>
        <v>1875</v>
      </c>
      <c r="H396" s="58">
        <f>ROUND(Source!AB116*Source!I116,3)</f>
        <v>80625</v>
      </c>
      <c r="I396" s="61" t="str">
        <f>Source!BO116</f>
        <v/>
      </c>
      <c r="J396" s="58">
        <v>4</v>
      </c>
      <c r="K396" s="58">
        <f>ROUND(Source!O116,2)</f>
        <v>322500</v>
      </c>
      <c r="L396" s="58"/>
    </row>
    <row r="397" spans="1:12" s="23" customFormat="1">
      <c r="A397" s="58" t="str">
        <f>Source!E117</f>
        <v>2</v>
      </c>
      <c r="B397" s="59" t="str">
        <f>CONCATENATE(Source!F117,"                       ", Source!EO117)</f>
        <v xml:space="preserve">                       </v>
      </c>
      <c r="C397" s="59" t="str">
        <f>Source!G117</f>
        <v>крепление подкоса У52</v>
      </c>
      <c r="D397" s="59" t="str">
        <f>Source!H117</f>
        <v>шт.</v>
      </c>
      <c r="E397" s="58">
        <v>15</v>
      </c>
      <c r="F397" s="60" t="str">
        <f>IF(Source!DD117="","-",Source!DD117)</f>
        <v>-</v>
      </c>
      <c r="G397" s="58">
        <f>ROUND(Source!AB117,3)</f>
        <v>114.78</v>
      </c>
      <c r="H397" s="58">
        <f>ROUND(Source!AB117*Source!I117,3)</f>
        <v>1721.7</v>
      </c>
      <c r="I397" s="61" t="str">
        <f>Source!BO117</f>
        <v/>
      </c>
      <c r="J397" s="58">
        <v>4</v>
      </c>
      <c r="K397" s="58">
        <f>ROUND(Source!O117,2)</f>
        <v>6886.8</v>
      </c>
      <c r="L397" s="58"/>
    </row>
    <row r="398" spans="1:12" s="23" customFormat="1">
      <c r="A398" s="58" t="str">
        <f>Source!E118</f>
        <v>3</v>
      </c>
      <c r="B398" s="59" t="str">
        <f>CONCATENATE(Source!F118,"                       ", Source!EO118)</f>
        <v xml:space="preserve">                       </v>
      </c>
      <c r="C398" s="59" t="str">
        <f>Source!G118</f>
        <v>траверса ТМ73</v>
      </c>
      <c r="D398" s="59" t="str">
        <f>Source!H118</f>
        <v>шт.</v>
      </c>
      <c r="E398" s="58">
        <v>7</v>
      </c>
      <c r="F398" s="60" t="str">
        <f>IF(Source!DD118="","-",Source!DD118)</f>
        <v>-</v>
      </c>
      <c r="G398" s="58">
        <f>ROUND(Source!AB118,3)</f>
        <v>366.39</v>
      </c>
      <c r="H398" s="58">
        <f>ROUND(Source!AB118*Source!I118,3)</f>
        <v>2564.73</v>
      </c>
      <c r="I398" s="61" t="str">
        <f>Source!BO118</f>
        <v/>
      </c>
      <c r="J398" s="58">
        <v>4</v>
      </c>
      <c r="K398" s="58">
        <f>ROUND(Source!O118,2)</f>
        <v>10258.92</v>
      </c>
      <c r="L398" s="58"/>
    </row>
    <row r="399" spans="1:12" s="23" customFormat="1">
      <c r="A399" s="58" t="str">
        <f>Source!E119</f>
        <v>4</v>
      </c>
      <c r="B399" s="59" t="str">
        <f>CONCATENATE(Source!F119,"                       ", Source!EO119)</f>
        <v xml:space="preserve">                       </v>
      </c>
      <c r="C399" s="59" t="str">
        <f>Source!G119</f>
        <v>траверса ТМ 60</v>
      </c>
      <c r="D399" s="59" t="str">
        <f>Source!H119</f>
        <v>шт.</v>
      </c>
      <c r="E399" s="58">
        <v>7</v>
      </c>
      <c r="F399" s="60" t="str">
        <f>IF(Source!DD119="","-",Source!DD119)</f>
        <v>-</v>
      </c>
      <c r="G399" s="58">
        <f>ROUND(Source!AB119,3)</f>
        <v>104.5</v>
      </c>
      <c r="H399" s="58">
        <f>ROUND(Source!AB119*Source!I119,3)</f>
        <v>731.5</v>
      </c>
      <c r="I399" s="61" t="str">
        <f>Source!BO119</f>
        <v/>
      </c>
      <c r="J399" s="58">
        <v>4</v>
      </c>
      <c r="K399" s="58">
        <f>ROUND(Source!O119,2)</f>
        <v>2926</v>
      </c>
      <c r="L399" s="58"/>
    </row>
    <row r="400" spans="1:12" s="23" customFormat="1">
      <c r="A400" s="58" t="str">
        <f>Source!E120</f>
        <v>5</v>
      </c>
      <c r="B400" s="59" t="str">
        <f>CONCATENATE(Source!F120,"                       ", Source!EO120)</f>
        <v xml:space="preserve">                       </v>
      </c>
      <c r="C400" s="59" t="str">
        <f>Source!G120</f>
        <v>оголовок ОГ-52</v>
      </c>
      <c r="D400" s="59" t="str">
        <f>Source!H120</f>
        <v>шт.</v>
      </c>
      <c r="E400" s="58">
        <v>3</v>
      </c>
      <c r="F400" s="60" t="str">
        <f>IF(Source!DD120="","-",Source!DD120)</f>
        <v>-</v>
      </c>
      <c r="G400" s="58">
        <f>ROUND(Source!AB120,3)</f>
        <v>35.9</v>
      </c>
      <c r="H400" s="58">
        <f>ROUND(Source!AB120*Source!I120,3)</f>
        <v>107.7</v>
      </c>
      <c r="I400" s="61" t="str">
        <f>Source!BO120</f>
        <v/>
      </c>
      <c r="J400" s="58">
        <v>4</v>
      </c>
      <c r="K400" s="58">
        <f>ROUND(Source!O120,2)</f>
        <v>430.8</v>
      </c>
      <c r="L400" s="58"/>
    </row>
    <row r="401" spans="1:12" s="23" customFormat="1">
      <c r="A401" s="58" t="str">
        <f>Source!E121</f>
        <v>6</v>
      </c>
      <c r="B401" s="59" t="str">
        <f>CONCATENATE(Source!F121,"                       ", Source!EO121)</f>
        <v xml:space="preserve">                       </v>
      </c>
      <c r="C401" s="59" t="str">
        <f>Source!G121</f>
        <v>оголовок ОГ-54</v>
      </c>
      <c r="D401" s="59" t="str">
        <f>Source!H121</f>
        <v>шт.</v>
      </c>
      <c r="E401" s="58">
        <v>18</v>
      </c>
      <c r="F401" s="60" t="str">
        <f>IF(Source!DD121="","-",Source!DD121)</f>
        <v>-</v>
      </c>
      <c r="G401" s="58">
        <f>ROUND(Source!AB121,3)</f>
        <v>526.5</v>
      </c>
      <c r="H401" s="58">
        <f>ROUND(Source!AB121*Source!I121,3)</f>
        <v>9477</v>
      </c>
      <c r="I401" s="61" t="str">
        <f>Source!BO121</f>
        <v/>
      </c>
      <c r="J401" s="58">
        <v>4</v>
      </c>
      <c r="K401" s="58">
        <f>ROUND(Source!O121,2)</f>
        <v>37908</v>
      </c>
      <c r="L401" s="58"/>
    </row>
    <row r="402" spans="1:12" s="23" customFormat="1">
      <c r="A402" s="58" t="str">
        <f>Source!E122</f>
        <v>7</v>
      </c>
      <c r="B402" s="59" t="str">
        <f>CONCATENATE(Source!F122,"                       ", Source!EO122)</f>
        <v xml:space="preserve">                       </v>
      </c>
      <c r="C402" s="59" t="str">
        <f>Source!G122</f>
        <v>хомут Х-51</v>
      </c>
      <c r="D402" s="59" t="str">
        <f>Source!H122</f>
        <v>шт.</v>
      </c>
      <c r="E402" s="58">
        <v>20</v>
      </c>
      <c r="F402" s="60" t="str">
        <f>IF(Source!DD122="","-",Source!DD122)</f>
        <v>-</v>
      </c>
      <c r="G402" s="58">
        <f>ROUND(Source!AB122,3)</f>
        <v>34.47</v>
      </c>
      <c r="H402" s="58">
        <f>ROUND(Source!AB122*Source!I122,3)</f>
        <v>689.4</v>
      </c>
      <c r="I402" s="61" t="str">
        <f>Source!BO122</f>
        <v/>
      </c>
      <c r="J402" s="58">
        <v>4</v>
      </c>
      <c r="K402" s="58">
        <f>ROUND(Source!O122,2)</f>
        <v>2757.6</v>
      </c>
      <c r="L402" s="58"/>
    </row>
    <row r="403" spans="1:12" s="23" customFormat="1">
      <c r="A403" s="58" t="str">
        <f>Source!E123</f>
        <v>8</v>
      </c>
      <c r="B403" s="59" t="str">
        <f>CONCATENATE(Source!F123,"                       ", Source!EO123)</f>
        <v xml:space="preserve">                       </v>
      </c>
      <c r="C403" s="59" t="str">
        <f>Source!G123</f>
        <v>изолятор ШФ-20Г1</v>
      </c>
      <c r="D403" s="59" t="str">
        <f>Source!H123</f>
        <v>шт.</v>
      </c>
      <c r="E403" s="58">
        <v>81</v>
      </c>
      <c r="F403" s="60" t="str">
        <f>IF(Source!DD123="","-",Source!DD123)</f>
        <v>-</v>
      </c>
      <c r="G403" s="58">
        <f>ROUND(Source!AB123,3)</f>
        <v>110.55</v>
      </c>
      <c r="H403" s="58">
        <f>ROUND(Source!AB123*Source!I123,3)</f>
        <v>8954.5499999999993</v>
      </c>
      <c r="I403" s="61" t="str">
        <f>Source!BO123</f>
        <v/>
      </c>
      <c r="J403" s="58">
        <v>4</v>
      </c>
      <c r="K403" s="58">
        <f>ROUND(Source!O123,2)</f>
        <v>35818.199999999997</v>
      </c>
      <c r="L403" s="58"/>
    </row>
    <row r="404" spans="1:12" s="23" customFormat="1">
      <c r="A404" s="58" t="str">
        <f>Source!E124</f>
        <v>9</v>
      </c>
      <c r="B404" s="59" t="str">
        <f>CONCATENATE(Source!F124,"                       ", Source!EO124)</f>
        <v xml:space="preserve">                       </v>
      </c>
      <c r="C404" s="59" t="str">
        <f>Source!G124</f>
        <v>колпачок К9</v>
      </c>
      <c r="D404" s="59" t="str">
        <f>Source!H124</f>
        <v>шт.</v>
      </c>
      <c r="E404" s="58">
        <v>81</v>
      </c>
      <c r="F404" s="60" t="str">
        <f>IF(Source!DD124="","-",Source!DD124)</f>
        <v>-</v>
      </c>
      <c r="G404" s="58">
        <f>ROUND(Source!AB124,3)</f>
        <v>1.258</v>
      </c>
      <c r="H404" s="58">
        <f>ROUND(Source!AB124*Source!I124,3)</f>
        <v>101.898</v>
      </c>
      <c r="I404" s="61" t="str">
        <f>Source!BO124</f>
        <v/>
      </c>
      <c r="J404" s="58">
        <v>4</v>
      </c>
      <c r="K404" s="58">
        <f>ROUND(Source!O124,2)</f>
        <v>407.59</v>
      </c>
      <c r="L404" s="58"/>
    </row>
    <row r="405" spans="1:12" s="23" customFormat="1">
      <c r="A405" s="58" t="str">
        <f>Source!E125</f>
        <v>10</v>
      </c>
      <c r="B405" s="59" t="str">
        <f>CONCATENATE(Source!F125,"                       ", Source!EO125)</f>
        <v xml:space="preserve">                       </v>
      </c>
      <c r="C405" s="59" t="str">
        <f>Source!G125</f>
        <v>натяжная изолирующая подвеска</v>
      </c>
      <c r="D405" s="59" t="str">
        <f>Source!H125</f>
        <v>шт.</v>
      </c>
      <c r="E405" s="58">
        <v>36</v>
      </c>
      <c r="F405" s="60" t="str">
        <f>IF(Source!DD125="","-",Source!DD125)</f>
        <v>-</v>
      </c>
      <c r="G405" s="58">
        <f>ROUND(Source!AB125,3)</f>
        <v>275</v>
      </c>
      <c r="H405" s="58">
        <f>ROUND(Source!AB125*Source!I125,3)</f>
        <v>9900</v>
      </c>
      <c r="I405" s="61" t="str">
        <f>Source!BO125</f>
        <v/>
      </c>
      <c r="J405" s="58">
        <v>4</v>
      </c>
      <c r="K405" s="58">
        <f>ROUND(Source!O125,2)</f>
        <v>39600</v>
      </c>
      <c r="L405" s="58"/>
    </row>
    <row r="406" spans="1:12" s="23" customFormat="1">
      <c r="A406" s="58" t="str">
        <f>Source!E126</f>
        <v>11</v>
      </c>
      <c r="B406" s="59" t="str">
        <f>CONCATENATE(Source!F126,"                       ", Source!EO126)</f>
        <v xml:space="preserve">                       </v>
      </c>
      <c r="C406" s="59" t="str">
        <f>Source!G126</f>
        <v>зажим ПА</v>
      </c>
      <c r="D406" s="59" t="str">
        <f>Source!H126</f>
        <v>шт.</v>
      </c>
      <c r="E406" s="58">
        <v>21</v>
      </c>
      <c r="F406" s="60" t="str">
        <f>IF(Source!DD126="","-",Source!DD126)</f>
        <v>-</v>
      </c>
      <c r="G406" s="58">
        <f>ROUND(Source!AB126,3)</f>
        <v>16.36</v>
      </c>
      <c r="H406" s="58">
        <f>ROUND(Source!AB126*Source!I126,3)</f>
        <v>343.56</v>
      </c>
      <c r="I406" s="61" t="str">
        <f>Source!BO126</f>
        <v/>
      </c>
      <c r="J406" s="58">
        <v>4</v>
      </c>
      <c r="K406" s="58">
        <f>ROUND(Source!O126,2)</f>
        <v>1374.24</v>
      </c>
      <c r="L406" s="58"/>
    </row>
    <row r="407" spans="1:12" s="23" customFormat="1">
      <c r="A407" s="58" t="str">
        <f>Source!E127</f>
        <v>12</v>
      </c>
      <c r="B407" s="59" t="str">
        <f>CONCATENATE(Source!F127,"                       ", Source!EO127)</f>
        <v xml:space="preserve">                       </v>
      </c>
      <c r="C407" s="59" t="str">
        <f>Source!G127</f>
        <v>зажим ПС-2-1</v>
      </c>
      <c r="D407" s="59" t="str">
        <f>Source!H127</f>
        <v>шт.</v>
      </c>
      <c r="E407" s="58">
        <v>50</v>
      </c>
      <c r="F407" s="60" t="str">
        <f>IF(Source!DD127="","-",Source!DD127)</f>
        <v>-</v>
      </c>
      <c r="G407" s="58">
        <f>ROUND(Source!AB127,3)</f>
        <v>16.36</v>
      </c>
      <c r="H407" s="58">
        <f>ROUND(Source!AB127*Source!I127,3)</f>
        <v>818</v>
      </c>
      <c r="I407" s="61" t="str">
        <f>Source!BO127</f>
        <v/>
      </c>
      <c r="J407" s="58">
        <v>4</v>
      </c>
      <c r="K407" s="58">
        <f>ROUND(Source!O127,2)</f>
        <v>3272</v>
      </c>
      <c r="L407" s="58"/>
    </row>
    <row r="408" spans="1:12" s="23" customFormat="1">
      <c r="A408" s="58" t="str">
        <f>Source!E128</f>
        <v>13</v>
      </c>
      <c r="B408" s="59" t="str">
        <f>CONCATENATE(Source!F128,"                       ", Source!EO128)</f>
        <v xml:space="preserve">                       </v>
      </c>
      <c r="C408" s="59" t="str">
        <f>Source!G128</f>
        <v>спиральная вязка типа СВ 35</v>
      </c>
      <c r="D408" s="59" t="str">
        <f>Source!H128</f>
        <v>шт.</v>
      </c>
      <c r="E408" s="58">
        <v>126</v>
      </c>
      <c r="F408" s="60" t="str">
        <f>IF(Source!DD128="","-",Source!DD128)</f>
        <v>-</v>
      </c>
      <c r="G408" s="58">
        <f>ROUND(Source!AB128,3)</f>
        <v>29.99</v>
      </c>
      <c r="H408" s="58">
        <f>ROUND(Source!AB128*Source!I128,3)</f>
        <v>3778.74</v>
      </c>
      <c r="I408" s="61" t="str">
        <f>Source!BO128</f>
        <v/>
      </c>
      <c r="J408" s="58">
        <v>4</v>
      </c>
      <c r="K408" s="58">
        <f>ROUND(Source!O128,2)</f>
        <v>15114.96</v>
      </c>
      <c r="L408" s="58"/>
    </row>
    <row r="409" spans="1:12" s="23" customFormat="1">
      <c r="A409" s="58" t="str">
        <f>Source!E129</f>
        <v>14</v>
      </c>
      <c r="B409" s="59" t="str">
        <f>CONCATENATE(Source!F129,"                       ", Source!EO129)</f>
        <v xml:space="preserve">                       </v>
      </c>
      <c r="C409" s="59" t="str">
        <f>Source!G129</f>
        <v>звено промежуточное ПРТ-7-1</v>
      </c>
      <c r="D409" s="59" t="str">
        <f>Source!H129</f>
        <v>шт.</v>
      </c>
      <c r="E409" s="58">
        <v>6</v>
      </c>
      <c r="F409" s="60" t="str">
        <f>IF(Source!DD129="","-",Source!DD129)</f>
        <v>-</v>
      </c>
      <c r="G409" s="58">
        <f>ROUND(Source!AB129,3)</f>
        <v>21.54</v>
      </c>
      <c r="H409" s="58">
        <f>ROUND(Source!AB129*Source!I129,3)</f>
        <v>129.24</v>
      </c>
      <c r="I409" s="61" t="str">
        <f>Source!BO129</f>
        <v/>
      </c>
      <c r="J409" s="58">
        <v>4</v>
      </c>
      <c r="K409" s="58">
        <f>ROUND(Source!O129,2)</f>
        <v>516.96</v>
      </c>
      <c r="L409" s="58"/>
    </row>
    <row r="410" spans="1:12" s="23" customFormat="1">
      <c r="A410" s="58" t="str">
        <f>Source!E130</f>
        <v>15</v>
      </c>
      <c r="B410" s="59" t="str">
        <f>CONCATENATE(Source!F130,"                       ", Source!EO130)</f>
        <v xml:space="preserve">                       </v>
      </c>
      <c r="C410" s="59" t="str">
        <f>Source!G130</f>
        <v>зажим прокалывающий SL25.2</v>
      </c>
      <c r="D410" s="59" t="str">
        <f>Source!H130</f>
        <v>шт.</v>
      </c>
      <c r="E410" s="58">
        <v>3</v>
      </c>
      <c r="F410" s="60" t="str">
        <f>IF(Source!DD130="","-",Source!DD130)</f>
        <v>-</v>
      </c>
      <c r="G410" s="58">
        <f>ROUND(Source!AB130,3)</f>
        <v>105.63</v>
      </c>
      <c r="H410" s="58">
        <f>ROUND(Source!AB130*Source!I130,3)</f>
        <v>316.89</v>
      </c>
      <c r="I410" s="61" t="str">
        <f>Source!BO130</f>
        <v/>
      </c>
      <c r="J410" s="58">
        <v>4</v>
      </c>
      <c r="K410" s="58">
        <f>ROUND(Source!O130,2)</f>
        <v>1267.56</v>
      </c>
      <c r="L410" s="58"/>
    </row>
    <row r="411" spans="1:12" s="23" customFormat="1">
      <c r="A411" s="58" t="str">
        <f>Source!E131</f>
        <v>16</v>
      </c>
      <c r="B411" s="59" t="str">
        <f>CONCATENATE(Source!F131,"                       ", Source!EO131)</f>
        <v xml:space="preserve">                       </v>
      </c>
      <c r="C411" s="59" t="str">
        <f>Source!G131</f>
        <v>траверса ТМ72</v>
      </c>
      <c r="D411" s="59" t="str">
        <f>Source!H131</f>
        <v>шт.</v>
      </c>
      <c r="E411" s="58">
        <v>1</v>
      </c>
      <c r="F411" s="60" t="str">
        <f>IF(Source!DD131="","-",Source!DD131)</f>
        <v>-</v>
      </c>
      <c r="G411" s="58">
        <f>ROUND(Source!AB131,3)</f>
        <v>288.79000000000002</v>
      </c>
      <c r="H411" s="58">
        <f>ROUND(Source!AB131*Source!I131,3)</f>
        <v>288.79000000000002</v>
      </c>
      <c r="I411" s="61" t="str">
        <f>Source!BO131</f>
        <v/>
      </c>
      <c r="J411" s="58">
        <v>4</v>
      </c>
      <c r="K411" s="58">
        <f>ROUND(Source!O131,2)</f>
        <v>1155.1600000000001</v>
      </c>
      <c r="L411" s="58"/>
    </row>
    <row r="412" spans="1:12" s="23" customFormat="1" ht="28.5">
      <c r="A412" s="58" t="str">
        <f>Source!E132</f>
        <v>17</v>
      </c>
      <c r="B412" s="59" t="str">
        <f>CONCATENATE(Source!F132,"                       ", Source!EO132)</f>
        <v xml:space="preserve">                       </v>
      </c>
      <c r="C412" s="59" t="str">
        <f>Source!G132</f>
        <v>самонесущий изолированный провод СИП3 1х70 мм2</v>
      </c>
      <c r="D412" s="59" t="str">
        <f>Source!H132</f>
        <v>м</v>
      </c>
      <c r="E412" s="58">
        <v>5400</v>
      </c>
      <c r="F412" s="60" t="str">
        <f>IF(Source!DD132="","-",Source!DD132)</f>
        <v>-</v>
      </c>
      <c r="G412" s="58">
        <f>ROUND(Source!AB132,3)</f>
        <v>18.5</v>
      </c>
      <c r="H412" s="58">
        <f>ROUND(Source!AB132*Source!I132,3)</f>
        <v>99900</v>
      </c>
      <c r="I412" s="61" t="str">
        <f>Source!BO132</f>
        <v/>
      </c>
      <c r="J412" s="58">
        <v>4</v>
      </c>
      <c r="K412" s="58">
        <f>ROUND(Source!O132,2)</f>
        <v>399600</v>
      </c>
      <c r="L412" s="58"/>
    </row>
    <row r="413" spans="1:12">
      <c r="A413" s="62"/>
      <c r="L413" s="63"/>
    </row>
    <row r="414" spans="1:12" ht="15">
      <c r="A414" s="51"/>
      <c r="B414" s="50" t="s">
        <v>436</v>
      </c>
      <c r="C414" s="8"/>
      <c r="D414" s="8"/>
      <c r="E414" s="8"/>
      <c r="F414" s="8"/>
      <c r="G414" s="8"/>
      <c r="H414" s="8"/>
      <c r="I414" s="8"/>
      <c r="J414" s="8"/>
      <c r="K414" s="8"/>
      <c r="L414" s="53"/>
    </row>
    <row r="415" spans="1:12" ht="15">
      <c r="A415" s="52"/>
      <c r="B415" s="49"/>
      <c r="L415" s="18"/>
    </row>
    <row r="416" spans="1:12" s="56" customFormat="1" ht="16.5">
      <c r="A416" s="54"/>
      <c r="B416" s="55" t="str">
        <f>Source!H149</f>
        <v>Итого по смете</v>
      </c>
      <c r="C416" s="55"/>
      <c r="D416" s="55"/>
      <c r="E416" s="55"/>
      <c r="F416" s="55"/>
      <c r="G416" s="55"/>
      <c r="H416" s="55"/>
      <c r="I416" s="55"/>
      <c r="J416" s="55"/>
      <c r="K416" s="251">
        <f>ROUND(Source!F149,2)</f>
        <v>881794.79</v>
      </c>
      <c r="L416" s="252"/>
    </row>
    <row r="417" spans="1:12" s="56" customFormat="1" ht="16.5">
      <c r="A417" s="54"/>
      <c r="B417" s="55" t="str">
        <f>Source!H150</f>
        <v>Сметная заработная плата основных рабочих</v>
      </c>
      <c r="C417" s="55"/>
      <c r="D417" s="55"/>
      <c r="E417" s="55"/>
      <c r="F417" s="55"/>
      <c r="G417" s="55"/>
      <c r="H417" s="55"/>
      <c r="I417" s="55"/>
      <c r="J417" s="55"/>
      <c r="K417" s="251">
        <f>ROUND(Source!F150,2)</f>
        <v>0</v>
      </c>
      <c r="L417" s="252"/>
    </row>
    <row r="418" spans="1:12" s="56" customFormat="1" ht="16.5">
      <c r="A418" s="54"/>
      <c r="B418" s="55" t="str">
        <f>Source!H151</f>
        <v>Сметная заработная плата машинистов</v>
      </c>
      <c r="C418" s="55"/>
      <c r="D418" s="55"/>
      <c r="E418" s="55"/>
      <c r="F418" s="55"/>
      <c r="G418" s="55"/>
      <c r="H418" s="55"/>
      <c r="I418" s="55"/>
      <c r="J418" s="55"/>
      <c r="K418" s="251">
        <f>ROUND(Source!F151,2)</f>
        <v>0</v>
      </c>
      <c r="L418" s="252"/>
    </row>
    <row r="419" spans="1:12" s="56" customFormat="1" ht="16.5">
      <c r="A419" s="54"/>
      <c r="B419" s="55" t="str">
        <f>Source!H152</f>
        <v>Сметная заработная плата</v>
      </c>
      <c r="C419" s="55"/>
      <c r="D419" s="55"/>
      <c r="E419" s="55"/>
      <c r="F419" s="55"/>
      <c r="G419" s="55"/>
      <c r="H419" s="55"/>
      <c r="I419" s="55"/>
      <c r="J419" s="55"/>
      <c r="K419" s="251">
        <f>ROUND(Source!F152,2)</f>
        <v>0</v>
      </c>
      <c r="L419" s="252"/>
    </row>
    <row r="420" spans="1:12" s="56" customFormat="1" ht="16.5">
      <c r="A420" s="54"/>
      <c r="B420" s="55" t="str">
        <f>Source!H153</f>
        <v>Сметная стоимость материалов</v>
      </c>
      <c r="C420" s="55"/>
      <c r="D420" s="55"/>
      <c r="E420" s="55"/>
      <c r="F420" s="55"/>
      <c r="G420" s="55"/>
      <c r="H420" s="55"/>
      <c r="I420" s="55"/>
      <c r="J420" s="55"/>
      <c r="K420" s="251">
        <f>ROUND(Source!F153,2)</f>
        <v>881794.79</v>
      </c>
      <c r="L420" s="252"/>
    </row>
    <row r="421" spans="1:12" s="56" customFormat="1" ht="16.5">
      <c r="A421" s="54"/>
      <c r="B421" s="55" t="str">
        <f>Source!H154</f>
        <v>Сметная стоимость машин и механизмов</v>
      </c>
      <c r="C421" s="55"/>
      <c r="D421" s="55"/>
      <c r="E421" s="55"/>
      <c r="F421" s="55"/>
      <c r="G421" s="55"/>
      <c r="H421" s="55"/>
      <c r="I421" s="55"/>
      <c r="J421" s="55"/>
      <c r="K421" s="251">
        <f>ROUND(Source!F154,2)</f>
        <v>0</v>
      </c>
      <c r="L421" s="252"/>
    </row>
    <row r="422" spans="1:12" s="56" customFormat="1" ht="16.5">
      <c r="A422" s="54"/>
      <c r="B422" s="55" t="str">
        <f>Source!H155</f>
        <v>Накладные расходы</v>
      </c>
      <c r="C422" s="55"/>
      <c r="D422" s="55"/>
      <c r="E422" s="55"/>
      <c r="F422" s="55"/>
      <c r="G422" s="55"/>
      <c r="H422" s="55"/>
      <c r="I422" s="55"/>
      <c r="J422" s="55"/>
      <c r="K422" s="251">
        <f>ROUND(Source!F155,2)</f>
        <v>0</v>
      </c>
      <c r="L422" s="252"/>
    </row>
    <row r="423" spans="1:12" s="56" customFormat="1" ht="16.5">
      <c r="A423" s="54"/>
      <c r="B423" s="55" t="str">
        <f>Source!H156</f>
        <v>Сметная прибыль</v>
      </c>
      <c r="C423" s="55"/>
      <c r="D423" s="55"/>
      <c r="E423" s="55"/>
      <c r="F423" s="55"/>
      <c r="G423" s="55"/>
      <c r="H423" s="55"/>
      <c r="I423" s="55"/>
      <c r="J423" s="55"/>
      <c r="K423" s="251">
        <f>ROUND(Source!F156,2)</f>
        <v>0</v>
      </c>
      <c r="L423" s="252"/>
    </row>
    <row r="424" spans="1:12" s="56" customFormat="1" ht="16.5">
      <c r="A424" s="54"/>
      <c r="B424" s="55" t="str">
        <f>Source!H157</f>
        <v>Итого с накладными и плановыми</v>
      </c>
      <c r="C424" s="55"/>
      <c r="D424" s="55"/>
      <c r="E424" s="55"/>
      <c r="F424" s="55"/>
      <c r="G424" s="55"/>
      <c r="H424" s="55"/>
      <c r="I424" s="55"/>
      <c r="J424" s="55"/>
      <c r="K424" s="251">
        <f>ROUND(Source!F157,2)</f>
        <v>881794.79</v>
      </c>
      <c r="L424" s="252"/>
    </row>
    <row r="425" spans="1:12" s="56" customFormat="1" ht="16.5">
      <c r="A425" s="54"/>
      <c r="B425" s="55" t="str">
        <f>Source!H158</f>
        <v>Всего по смете</v>
      </c>
      <c r="C425" s="55"/>
      <c r="D425" s="55"/>
      <c r="E425" s="55"/>
      <c r="F425" s="55"/>
      <c r="G425" s="55"/>
      <c r="H425" s="55"/>
      <c r="I425" s="55"/>
      <c r="J425" s="55"/>
      <c r="K425" s="251">
        <f>ROUND(Source!F158,2)</f>
        <v>881794.79</v>
      </c>
      <c r="L425" s="252"/>
    </row>
    <row r="426" spans="1:12" s="56" customFormat="1" ht="16.5">
      <c r="A426" s="54"/>
      <c r="B426" s="55" t="str">
        <f>Source!H159</f>
        <v>Налог на добавленную стоимость 18%</v>
      </c>
      <c r="C426" s="55"/>
      <c r="D426" s="55"/>
      <c r="E426" s="55"/>
      <c r="F426" s="55"/>
      <c r="G426" s="55"/>
      <c r="H426" s="55"/>
      <c r="I426" s="55"/>
      <c r="J426" s="55"/>
      <c r="K426" s="251">
        <f>ROUND(Source!F159,2)</f>
        <v>158723.06</v>
      </c>
      <c r="L426" s="252"/>
    </row>
    <row r="427" spans="1:12" s="56" customFormat="1" ht="16.5">
      <c r="A427" s="54"/>
      <c r="B427" s="55" t="str">
        <f>Source!H160</f>
        <v>Всего с учетом налога</v>
      </c>
      <c r="C427" s="55"/>
      <c r="D427" s="55"/>
      <c r="E427" s="55"/>
      <c r="F427" s="55"/>
      <c r="G427" s="55"/>
      <c r="H427" s="55"/>
      <c r="I427" s="55"/>
      <c r="J427" s="55"/>
      <c r="K427" s="251">
        <f>ROUND(Source!F160,2)</f>
        <v>1040517.85</v>
      </c>
      <c r="L427" s="252"/>
    </row>
    <row r="428" spans="1:12">
      <c r="A428" s="17"/>
      <c r="L428" s="18"/>
    </row>
    <row r="429" spans="1:12" s="16" customFormat="1" ht="15">
      <c r="A429" s="253" t="s">
        <v>428</v>
      </c>
      <c r="B429" s="254"/>
      <c r="C429" s="15" t="str">
        <f>Source!G162</f>
        <v>Оборудование</v>
      </c>
      <c r="L429" s="57"/>
    </row>
    <row r="430" spans="1:12" ht="6" customHeight="1">
      <c r="A430" s="17"/>
      <c r="L430" s="18"/>
    </row>
    <row r="431" spans="1:12" s="23" customFormat="1">
      <c r="A431" s="64" t="str">
        <f>Source!E166</f>
        <v>1</v>
      </c>
      <c r="B431" s="65" t="str">
        <f>CONCATENATE(Source!F166,"                       ", Source!EO166)</f>
        <v xml:space="preserve">                       </v>
      </c>
      <c r="C431" s="65" t="str">
        <f>Source!G166</f>
        <v>разрядник РДИП-10</v>
      </c>
      <c r="D431" s="65" t="str">
        <f>Source!H166</f>
        <v>шт.</v>
      </c>
      <c r="E431" s="64">
        <v>28</v>
      </c>
      <c r="F431" s="66" t="str">
        <f>IF(Source!DD166="","-",Source!DD166)</f>
        <v>-</v>
      </c>
      <c r="G431" s="64">
        <f>ROUND(Source!AB166,3)</f>
        <v>1103.33</v>
      </c>
      <c r="H431" s="64">
        <f>ROUND(Source!AB166*Source!I166,3)</f>
        <v>30893.24</v>
      </c>
      <c r="I431" s="67" t="str">
        <f>Source!BO166</f>
        <v/>
      </c>
      <c r="J431" s="64">
        <v>3.55</v>
      </c>
      <c r="K431" s="64">
        <f>ROUND(Source!O166,2)</f>
        <v>109671</v>
      </c>
      <c r="L431" s="64"/>
    </row>
    <row r="432" spans="1:12" s="23" customFormat="1">
      <c r="A432" s="64" t="str">
        <f>Source!E167</f>
        <v>2</v>
      </c>
      <c r="B432" s="65" t="str">
        <f>CONCATENATE(Source!F167,"                       ", Source!EO167)</f>
        <v xml:space="preserve">                       </v>
      </c>
      <c r="C432" s="65" t="str">
        <f>Source!G167</f>
        <v>Разъединитель ПРВТ-10</v>
      </c>
      <c r="D432" s="65" t="str">
        <f>Source!H167</f>
        <v>шт.</v>
      </c>
      <c r="E432" s="64">
        <v>1</v>
      </c>
      <c r="F432" s="66" t="str">
        <f>IF(Source!DD167="","-",Source!DD167)</f>
        <v>-</v>
      </c>
      <c r="G432" s="64">
        <f>ROUND(Source!AB167,3)</f>
        <v>9136.7000000000007</v>
      </c>
      <c r="H432" s="64">
        <f>ROUND(Source!AB167*Source!I167,3)</f>
        <v>9136.7000000000007</v>
      </c>
      <c r="I432" s="67" t="str">
        <f>Source!BO167</f>
        <v/>
      </c>
      <c r="J432" s="64">
        <v>3.55</v>
      </c>
      <c r="K432" s="64">
        <f>ROUND(Source!O167,2)</f>
        <v>32435.29</v>
      </c>
      <c r="L432" s="64"/>
    </row>
    <row r="433" spans="1:12">
      <c r="A433" s="62"/>
      <c r="L433" s="63"/>
    </row>
    <row r="434" spans="1:12" ht="15">
      <c r="A434" s="51"/>
      <c r="B434" s="50" t="s">
        <v>436</v>
      </c>
      <c r="C434" s="8"/>
      <c r="D434" s="8"/>
      <c r="E434" s="8"/>
      <c r="F434" s="8"/>
      <c r="G434" s="8"/>
      <c r="H434" s="8"/>
      <c r="I434" s="8"/>
      <c r="J434" s="8"/>
      <c r="K434" s="8"/>
      <c r="L434" s="53"/>
    </row>
    <row r="435" spans="1:12" ht="15">
      <c r="A435" s="52"/>
      <c r="B435" s="49"/>
      <c r="L435" s="18"/>
    </row>
    <row r="436" spans="1:12" s="56" customFormat="1" ht="16.5">
      <c r="A436" s="54"/>
      <c r="B436" s="55" t="str">
        <f>Source!H184</f>
        <v>Итого по смете</v>
      </c>
      <c r="C436" s="55"/>
      <c r="D436" s="55"/>
      <c r="E436" s="55"/>
      <c r="F436" s="55"/>
      <c r="G436" s="55"/>
      <c r="H436" s="55"/>
      <c r="I436" s="55"/>
      <c r="J436" s="55"/>
      <c r="K436" s="251">
        <f>ROUND(Source!F184,2)</f>
        <v>142106.29</v>
      </c>
      <c r="L436" s="252"/>
    </row>
    <row r="437" spans="1:12" s="56" customFormat="1" ht="16.5">
      <c r="A437" s="54"/>
      <c r="B437" s="55" t="str">
        <f>Source!H185</f>
        <v>Сметная заработная плата основных рабочих</v>
      </c>
      <c r="C437" s="55"/>
      <c r="D437" s="55"/>
      <c r="E437" s="55"/>
      <c r="F437" s="55"/>
      <c r="G437" s="55"/>
      <c r="H437" s="55"/>
      <c r="I437" s="55"/>
      <c r="J437" s="55"/>
      <c r="K437" s="251">
        <f>ROUND(Source!F185,2)</f>
        <v>0</v>
      </c>
      <c r="L437" s="252"/>
    </row>
    <row r="438" spans="1:12" s="56" customFormat="1" ht="16.5">
      <c r="A438" s="54"/>
      <c r="B438" s="55" t="str">
        <f>Source!H186</f>
        <v>Сметная заработная плата машинистов</v>
      </c>
      <c r="C438" s="55"/>
      <c r="D438" s="55"/>
      <c r="E438" s="55"/>
      <c r="F438" s="55"/>
      <c r="G438" s="55"/>
      <c r="H438" s="55"/>
      <c r="I438" s="55"/>
      <c r="J438" s="55"/>
      <c r="K438" s="251">
        <f>ROUND(Source!F186,2)</f>
        <v>0</v>
      </c>
      <c r="L438" s="252"/>
    </row>
    <row r="439" spans="1:12" s="56" customFormat="1" ht="16.5">
      <c r="A439" s="54"/>
      <c r="B439" s="55" t="str">
        <f>Source!H187</f>
        <v>Сметная заработная плата</v>
      </c>
      <c r="C439" s="55"/>
      <c r="D439" s="55"/>
      <c r="E439" s="55"/>
      <c r="F439" s="55"/>
      <c r="G439" s="55"/>
      <c r="H439" s="55"/>
      <c r="I439" s="55"/>
      <c r="J439" s="55"/>
      <c r="K439" s="251">
        <f>ROUND(Source!F187,2)</f>
        <v>0</v>
      </c>
      <c r="L439" s="252"/>
    </row>
    <row r="440" spans="1:12" s="56" customFormat="1" ht="16.5">
      <c r="A440" s="54"/>
      <c r="B440" s="55" t="str">
        <f>Source!H188</f>
        <v>Сметная стоимость материалов</v>
      </c>
      <c r="C440" s="55"/>
      <c r="D440" s="55"/>
      <c r="E440" s="55"/>
      <c r="F440" s="55"/>
      <c r="G440" s="55"/>
      <c r="H440" s="55"/>
      <c r="I440" s="55"/>
      <c r="J440" s="55"/>
      <c r="K440" s="251">
        <f>ROUND(Source!F188,2)</f>
        <v>142106.29</v>
      </c>
      <c r="L440" s="252"/>
    </row>
    <row r="441" spans="1:12" s="56" customFormat="1" ht="16.5">
      <c r="A441" s="54"/>
      <c r="B441" s="55" t="str">
        <f>Source!H189</f>
        <v>Сметная стоимость машин и механизмов</v>
      </c>
      <c r="C441" s="55"/>
      <c r="D441" s="55"/>
      <c r="E441" s="55"/>
      <c r="F441" s="55"/>
      <c r="G441" s="55"/>
      <c r="H441" s="55"/>
      <c r="I441" s="55"/>
      <c r="J441" s="55"/>
      <c r="K441" s="251">
        <f>ROUND(Source!F189,2)</f>
        <v>0</v>
      </c>
      <c r="L441" s="252"/>
    </row>
    <row r="442" spans="1:12" s="56" customFormat="1" ht="16.5">
      <c r="A442" s="54"/>
      <c r="B442" s="55" t="str">
        <f>Source!H190</f>
        <v>Накладные расходы</v>
      </c>
      <c r="C442" s="55"/>
      <c r="D442" s="55"/>
      <c r="E442" s="55"/>
      <c r="F442" s="55"/>
      <c r="G442" s="55"/>
      <c r="H442" s="55"/>
      <c r="I442" s="55"/>
      <c r="J442" s="55"/>
      <c r="K442" s="251">
        <f>ROUND(Source!F190,2)</f>
        <v>0</v>
      </c>
      <c r="L442" s="252"/>
    </row>
    <row r="443" spans="1:12" s="56" customFormat="1" ht="16.5">
      <c r="A443" s="54"/>
      <c r="B443" s="55" t="str">
        <f>Source!H191</f>
        <v>Сметная прибыль</v>
      </c>
      <c r="C443" s="55"/>
      <c r="D443" s="55"/>
      <c r="E443" s="55"/>
      <c r="F443" s="55"/>
      <c r="G443" s="55"/>
      <c r="H443" s="55"/>
      <c r="I443" s="55"/>
      <c r="J443" s="55"/>
      <c r="K443" s="251">
        <f>ROUND(Source!F191,2)</f>
        <v>0</v>
      </c>
      <c r="L443" s="252"/>
    </row>
    <row r="444" spans="1:12" s="56" customFormat="1" ht="16.5">
      <c r="A444" s="54"/>
      <c r="B444" s="55" t="str">
        <f>Source!H192</f>
        <v>Итого с накладными и плановыми</v>
      </c>
      <c r="C444" s="55"/>
      <c r="D444" s="55"/>
      <c r="E444" s="55"/>
      <c r="F444" s="55"/>
      <c r="G444" s="55"/>
      <c r="H444" s="55"/>
      <c r="I444" s="55"/>
      <c r="J444" s="55"/>
      <c r="K444" s="251">
        <f>ROUND(Source!F192,2)</f>
        <v>142106.29</v>
      </c>
      <c r="L444" s="252"/>
    </row>
    <row r="445" spans="1:12" s="56" customFormat="1" ht="16.5">
      <c r="A445" s="54"/>
      <c r="B445" s="55" t="str">
        <f>Source!H193</f>
        <v>Всего по смете</v>
      </c>
      <c r="C445" s="55"/>
      <c r="D445" s="55"/>
      <c r="E445" s="55"/>
      <c r="F445" s="55"/>
      <c r="G445" s="55"/>
      <c r="H445" s="55"/>
      <c r="I445" s="55"/>
      <c r="J445" s="55"/>
      <c r="K445" s="251">
        <f>ROUND(Source!F193,2)</f>
        <v>142106.29</v>
      </c>
      <c r="L445" s="252"/>
    </row>
    <row r="446" spans="1:12" s="56" customFormat="1" ht="16.5">
      <c r="A446" s="54"/>
      <c r="B446" s="55" t="str">
        <f>Source!H194</f>
        <v>Налог на добавленную стоимость 18%</v>
      </c>
      <c r="C446" s="55"/>
      <c r="D446" s="55"/>
      <c r="E446" s="55"/>
      <c r="F446" s="55"/>
      <c r="G446" s="55"/>
      <c r="H446" s="55"/>
      <c r="I446" s="55"/>
      <c r="J446" s="55"/>
      <c r="K446" s="251">
        <f>ROUND(Source!F194,2)</f>
        <v>25579.13</v>
      </c>
      <c r="L446" s="252"/>
    </row>
    <row r="447" spans="1:12" s="56" customFormat="1" ht="16.5">
      <c r="A447" s="54"/>
      <c r="B447" s="55" t="str">
        <f>Source!H195</f>
        <v>Всего с учетом налога</v>
      </c>
      <c r="C447" s="55"/>
      <c r="D447" s="55"/>
      <c r="E447" s="55"/>
      <c r="F447" s="55"/>
      <c r="G447" s="55"/>
      <c r="H447" s="55"/>
      <c r="I447" s="55"/>
      <c r="J447" s="55"/>
      <c r="K447" s="251">
        <f>ROUND(Source!F195,2)</f>
        <v>167685.42000000001</v>
      </c>
      <c r="L447" s="252"/>
    </row>
    <row r="448" spans="1:12">
      <c r="A448" s="17"/>
      <c r="L448" s="18"/>
    </row>
    <row r="449" spans="1:12" s="16" customFormat="1" ht="15">
      <c r="A449" s="253" t="s">
        <v>428</v>
      </c>
      <c r="B449" s="254"/>
      <c r="C449" s="15" t="str">
        <f>Source!G197</f>
        <v>Перебазирование техники, проезд бригады</v>
      </c>
      <c r="L449" s="57"/>
    </row>
    <row r="450" spans="1:12" ht="6" customHeight="1">
      <c r="A450" s="17"/>
      <c r="L450" s="18"/>
    </row>
    <row r="451" spans="1:12" s="24" customFormat="1">
      <c r="A451" s="25" t="str">
        <f>Source!E201</f>
        <v>1</v>
      </c>
      <c r="B451" s="26" t="str">
        <f>CONCATENATE(Source!F201,"                       ", Source!EO201)</f>
        <v xml:space="preserve">1-4.0                       </v>
      </c>
      <c r="C451" s="30" t="str">
        <f>Source!G201</f>
        <v>Затраты труда рабочих, разряд работ 4</v>
      </c>
      <c r="D451" s="31" t="str">
        <f>Source!H201</f>
        <v>чел.-ч</v>
      </c>
      <c r="E451" s="32">
        <v>160</v>
      </c>
      <c r="F451" s="32"/>
      <c r="G451" s="32">
        <f>ROUND(Source!AB201,3)</f>
        <v>9.6199999999999992</v>
      </c>
      <c r="H451" s="32">
        <f>ROUND(Source!AB201*Source!I201,3)</f>
        <v>1539.2</v>
      </c>
      <c r="I451" s="32"/>
      <c r="J451" s="32"/>
      <c r="K451" s="32">
        <f>ROUND(Source!O201,2)</f>
        <v>1539.2</v>
      </c>
      <c r="L451" s="32"/>
    </row>
    <row r="452" spans="1:12">
      <c r="A452" s="27"/>
      <c r="B452" s="27"/>
      <c r="C452" s="17" t="s">
        <v>429</v>
      </c>
      <c r="D452" s="33"/>
      <c r="E452" s="33"/>
      <c r="F452" s="34" t="str">
        <f>IF(Source!DG201="","-",Source!DG201)</f>
        <v>-</v>
      </c>
      <c r="G452" s="33">
        <f>ROUND(Source!AF201,3)</f>
        <v>9.6199999999999992</v>
      </c>
      <c r="H452" s="33">
        <f>ROUND(Source!AF201*Source!I201,3)</f>
        <v>1539.2</v>
      </c>
      <c r="I452" s="35" t="str">
        <f>Source!BO201</f>
        <v/>
      </c>
      <c r="J452" s="33">
        <v>1</v>
      </c>
      <c r="K452" s="33">
        <f>ROUND(Source!S201,2)</f>
        <v>1539.2</v>
      </c>
      <c r="L452" s="33"/>
    </row>
    <row r="453" spans="1:12">
      <c r="A453" s="27"/>
      <c r="B453" s="27"/>
      <c r="C453" s="17" t="s">
        <v>430</v>
      </c>
      <c r="D453" s="33"/>
      <c r="E453" s="33"/>
      <c r="F453" s="34" t="str">
        <f>IF(Source!DE201="","-",Source!DE201)</f>
        <v>-</v>
      </c>
      <c r="G453" s="33">
        <f>ROUND(Source!AD201,3)</f>
        <v>0</v>
      </c>
      <c r="H453" s="33">
        <f>ROUND(Source!AD201*Source!I201,3)</f>
        <v>0</v>
      </c>
      <c r="I453" s="35"/>
      <c r="J453" s="33">
        <v>1</v>
      </c>
      <c r="K453" s="33">
        <f>ROUND(Source!Q201,2)</f>
        <v>0</v>
      </c>
      <c r="L453" s="33"/>
    </row>
    <row r="454" spans="1:12">
      <c r="A454" s="27"/>
      <c r="B454" s="27"/>
      <c r="C454" s="17" t="s">
        <v>431</v>
      </c>
      <c r="D454" s="33"/>
      <c r="E454" s="33"/>
      <c r="F454" s="34" t="str">
        <f>IF(Source!DF201="","-",Source!DF201)</f>
        <v>-</v>
      </c>
      <c r="G454" s="33">
        <f>ROUND(Source!AE201,3)</f>
        <v>0</v>
      </c>
      <c r="H454" s="33">
        <f>ROUND(Source!AE201*Source!I201,3)</f>
        <v>0</v>
      </c>
      <c r="I454" s="35"/>
      <c r="J454" s="33">
        <v>1</v>
      </c>
      <c r="K454" s="33">
        <f>ROUND(Source!R201,2)</f>
        <v>0</v>
      </c>
      <c r="L454" s="33"/>
    </row>
    <row r="455" spans="1:12">
      <c r="A455" s="27"/>
      <c r="B455" s="27"/>
      <c r="C455" s="17" t="s">
        <v>432</v>
      </c>
      <c r="D455" s="33"/>
      <c r="E455" s="33"/>
      <c r="F455" s="34" t="str">
        <f>IF(Source!DD201="","-",Source!DD201)</f>
        <v>-</v>
      </c>
      <c r="G455" s="33">
        <f>ROUND(Source!AC201,3)</f>
        <v>0</v>
      </c>
      <c r="H455" s="33">
        <f>ROUND(Source!AC201*Source!I201,3)</f>
        <v>0</v>
      </c>
      <c r="I455" s="35"/>
      <c r="J455" s="33">
        <v>1</v>
      </c>
      <c r="K455" s="33">
        <f>ROUND(Source!P201,2)</f>
        <v>0</v>
      </c>
      <c r="L455" s="33"/>
    </row>
    <row r="456" spans="1:12">
      <c r="A456" s="27"/>
      <c r="B456" s="27"/>
      <c r="C456" s="17" t="s">
        <v>433</v>
      </c>
      <c r="D456" s="33"/>
      <c r="E456" s="33">
        <f>ROUND(Source!AH201,2)</f>
        <v>0</v>
      </c>
      <c r="F456" s="33"/>
      <c r="G456" s="33"/>
      <c r="H456" s="33"/>
      <c r="I456" s="33"/>
      <c r="J456" s="33"/>
      <c r="K456" s="33"/>
      <c r="L456" s="33">
        <f>ROUND(Source!U201,2)</f>
        <v>0</v>
      </c>
    </row>
    <row r="457" spans="1:12">
      <c r="A457" s="27"/>
      <c r="B457" s="27"/>
      <c r="C457" s="17" t="s">
        <v>434</v>
      </c>
      <c r="D457" s="33"/>
      <c r="E457" s="36" t="str">
        <f>CONCATENATE(Source!BZ201,"%")</f>
        <v>127%</v>
      </c>
      <c r="F457" s="33"/>
      <c r="G457" s="33">
        <f>ROUND((Source!AO201+ Source!AN201)*Source!AT201/100,3)</f>
        <v>10.39</v>
      </c>
      <c r="H457" s="33">
        <f>ROUND((Source!AE201+ Source!AF201)*Source!AT201/100*Source!I201,2)</f>
        <v>1662.34</v>
      </c>
      <c r="I457" s="33"/>
      <c r="J457" s="33" t="str">
        <f>CONCATENATE(Source!AT201,"%")</f>
        <v>108%</v>
      </c>
      <c r="K457" s="33">
        <f>ROUND(Source!X201,2)</f>
        <v>1662.34</v>
      </c>
      <c r="L457" s="33"/>
    </row>
    <row r="458" spans="1:12">
      <c r="A458" s="27"/>
      <c r="B458" s="27"/>
      <c r="C458" s="17" t="s">
        <v>435</v>
      </c>
      <c r="D458" s="37"/>
      <c r="E458" s="38" t="str">
        <f>CONCATENATE(Source!CA201,"%")</f>
        <v>81%</v>
      </c>
      <c r="F458" s="37"/>
      <c r="G458" s="37">
        <f>ROUND((Source!AO201+ Source!AN201)*Source!AU201/100,3)</f>
        <v>6.2530000000000001</v>
      </c>
      <c r="H458" s="37">
        <f>ROUND((Source!AE201+ Source!AF201)*Source!AU201/100*Source!I201,2)</f>
        <v>1000.48</v>
      </c>
      <c r="I458" s="37"/>
      <c r="J458" s="37" t="str">
        <f>CONCATENATE(Source!AU201,"%")</f>
        <v>65%</v>
      </c>
      <c r="K458" s="37">
        <f>ROUND(Source!Y201,2)</f>
        <v>1000.48</v>
      </c>
      <c r="L458" s="37"/>
    </row>
    <row r="459" spans="1:12">
      <c r="A459" s="28"/>
      <c r="B459" s="28"/>
      <c r="C459" s="19"/>
      <c r="D459" s="39"/>
      <c r="E459" s="39"/>
      <c r="F459" s="39"/>
      <c r="G459" s="39">
        <f>ROUND((Source!AO201+ Source!AN201)/100*(Source!AT201+Source!AU201)+Source!AK201,2)</f>
        <v>26.26</v>
      </c>
      <c r="H459" s="39">
        <f>ROUND(Source!DY201,2)</f>
        <v>4202.0200000000004</v>
      </c>
      <c r="I459" s="39"/>
      <c r="J459" s="39"/>
      <c r="K459" s="39">
        <f>ROUND(Source!O201+Source!X201+Source!Y201,2)</f>
        <v>4202.0200000000004</v>
      </c>
      <c r="L459" s="39">
        <f>ROUND(Source!U201,2)</f>
        <v>0</v>
      </c>
    </row>
    <row r="460" spans="1:12" s="24" customFormat="1">
      <c r="A460" s="25" t="str">
        <f>Source!E202</f>
        <v>2</v>
      </c>
      <c r="B460" s="26" t="str">
        <f>CONCATENATE(Source!F202,"                       ", Source!EO202)</f>
        <v xml:space="preserve">400302                       </v>
      </c>
      <c r="C460" s="30" t="str">
        <f>Source!G202</f>
        <v>Спецавтомашины типа УАЗ</v>
      </c>
      <c r="D460" s="31" t="str">
        <f>Source!H202</f>
        <v>маш.-ч</v>
      </c>
      <c r="E460" s="32">
        <v>40</v>
      </c>
      <c r="F460" s="32"/>
      <c r="G460" s="32">
        <f>ROUND(Source!AB202,3)</f>
        <v>114.32</v>
      </c>
      <c r="H460" s="32">
        <f>ROUND(Source!AB202*Source!I202,3)</f>
        <v>4572.8</v>
      </c>
      <c r="I460" s="32"/>
      <c r="J460" s="32"/>
      <c r="K460" s="32">
        <f>ROUND(Source!O202,2)</f>
        <v>15638.98</v>
      </c>
      <c r="L460" s="32"/>
    </row>
    <row r="461" spans="1:12">
      <c r="A461" s="27"/>
      <c r="B461" s="27"/>
      <c r="C461" s="17" t="s">
        <v>429</v>
      </c>
      <c r="D461" s="33"/>
      <c r="E461" s="33"/>
      <c r="F461" s="34" t="str">
        <f>IF(Source!DG202="","-",Source!DG202)</f>
        <v>-</v>
      </c>
      <c r="G461" s="33">
        <f>ROUND(Source!AF202,3)</f>
        <v>0</v>
      </c>
      <c r="H461" s="33">
        <f>ROUND(Source!AF202*Source!I202,3)</f>
        <v>0</v>
      </c>
      <c r="I461" s="35" t="str">
        <f>Source!BO202</f>
        <v>400302</v>
      </c>
      <c r="J461" s="33">
        <v>1</v>
      </c>
      <c r="K461" s="33">
        <f>ROUND(Source!S202,2)</f>
        <v>0</v>
      </c>
      <c r="L461" s="33"/>
    </row>
    <row r="462" spans="1:12">
      <c r="A462" s="27"/>
      <c r="B462" s="27"/>
      <c r="C462" s="17" t="s">
        <v>430</v>
      </c>
      <c r="D462" s="33"/>
      <c r="E462" s="33"/>
      <c r="F462" s="34" t="str">
        <f>IF(Source!DE202="","-",Source!DE202)</f>
        <v>-</v>
      </c>
      <c r="G462" s="33">
        <f>ROUND(Source!AD202,3)</f>
        <v>114.32</v>
      </c>
      <c r="H462" s="33">
        <f>ROUND(Source!AD202*Source!I202,3)</f>
        <v>4572.8</v>
      </c>
      <c r="I462" s="35"/>
      <c r="J462" s="33">
        <v>3.42</v>
      </c>
      <c r="K462" s="33">
        <f>ROUND(Source!Q202,2)</f>
        <v>15638.98</v>
      </c>
      <c r="L462" s="33"/>
    </row>
    <row r="463" spans="1:12">
      <c r="A463" s="27"/>
      <c r="B463" s="27"/>
      <c r="C463" s="17" t="s">
        <v>431</v>
      </c>
      <c r="D463" s="33"/>
      <c r="E463" s="33"/>
      <c r="F463" s="34" t="str">
        <f>IF(Source!DF202="","-",Source!DF202)</f>
        <v>-</v>
      </c>
      <c r="G463" s="33">
        <f>ROUND(Source!AE202,3)</f>
        <v>0</v>
      </c>
      <c r="H463" s="33">
        <f>ROUND(Source!AE202*Source!I202,3)</f>
        <v>0</v>
      </c>
      <c r="I463" s="35"/>
      <c r="J463" s="33">
        <v>1</v>
      </c>
      <c r="K463" s="33">
        <f>ROUND(Source!R202,2)</f>
        <v>0</v>
      </c>
      <c r="L463" s="33"/>
    </row>
    <row r="464" spans="1:12">
      <c r="A464" s="27"/>
      <c r="B464" s="27"/>
      <c r="C464" s="17" t="s">
        <v>432</v>
      </c>
      <c r="D464" s="33"/>
      <c r="E464" s="33"/>
      <c r="F464" s="34" t="str">
        <f>IF(Source!DD202="","-",Source!DD202)</f>
        <v>-</v>
      </c>
      <c r="G464" s="33">
        <f>ROUND(Source!AC202,3)</f>
        <v>0</v>
      </c>
      <c r="H464" s="33">
        <f>ROUND(Source!AC202*Source!I202,3)</f>
        <v>0</v>
      </c>
      <c r="I464" s="35"/>
      <c r="J464" s="33">
        <v>1</v>
      </c>
      <c r="K464" s="33">
        <f>ROUND(Source!P202,2)</f>
        <v>0</v>
      </c>
      <c r="L464" s="33"/>
    </row>
    <row r="465" spans="1:12">
      <c r="A465" s="27"/>
      <c r="B465" s="27"/>
      <c r="C465" s="17" t="s">
        <v>433</v>
      </c>
      <c r="D465" s="33"/>
      <c r="E465" s="33">
        <f>ROUND(Source!AH202,2)</f>
        <v>0</v>
      </c>
      <c r="F465" s="33"/>
      <c r="G465" s="33"/>
      <c r="H465" s="33"/>
      <c r="I465" s="33"/>
      <c r="J465" s="33"/>
      <c r="K465" s="33"/>
      <c r="L465" s="33">
        <f>ROUND(Source!U202,2)</f>
        <v>0</v>
      </c>
    </row>
    <row r="466" spans="1:12">
      <c r="A466" s="27"/>
      <c r="B466" s="27"/>
      <c r="C466" s="17" t="s">
        <v>434</v>
      </c>
      <c r="D466" s="33"/>
      <c r="E466" s="36" t="str">
        <f>CONCATENATE(Source!BZ202,"%")</f>
        <v>0%</v>
      </c>
      <c r="F466" s="33"/>
      <c r="G466" s="33">
        <f>ROUND((Source!AO202+ Source!AN202)*Source!AT202/100,3)</f>
        <v>0</v>
      </c>
      <c r="H466" s="33">
        <f>ROUND((Source!AE202+ Source!AF202)*Source!AT202/100*Source!I202,2)</f>
        <v>0</v>
      </c>
      <c r="I466" s="33"/>
      <c r="J466" s="33" t="str">
        <f>CONCATENATE(Source!AT202,"%")</f>
        <v>0%</v>
      </c>
      <c r="K466" s="33">
        <f>ROUND(Source!X202,2)</f>
        <v>0</v>
      </c>
      <c r="L466" s="33"/>
    </row>
    <row r="467" spans="1:12">
      <c r="A467" s="27"/>
      <c r="B467" s="27"/>
      <c r="C467" s="17" t="s">
        <v>435</v>
      </c>
      <c r="D467" s="37"/>
      <c r="E467" s="38" t="str">
        <f>CONCATENATE(Source!CA202,"%")</f>
        <v>0%</v>
      </c>
      <c r="F467" s="37"/>
      <c r="G467" s="37">
        <f>ROUND((Source!AO202+ Source!AN202)*Source!AU202/100,3)</f>
        <v>0</v>
      </c>
      <c r="H467" s="37">
        <f>ROUND((Source!AE202+ Source!AF202)*Source!AU202/100*Source!I202,2)</f>
        <v>0</v>
      </c>
      <c r="I467" s="37"/>
      <c r="J467" s="37" t="str">
        <f>CONCATENATE(Source!AU202,"%")</f>
        <v>0%</v>
      </c>
      <c r="K467" s="37">
        <f>ROUND(Source!Y202,2)</f>
        <v>0</v>
      </c>
      <c r="L467" s="37"/>
    </row>
    <row r="468" spans="1:12">
      <c r="A468" s="28"/>
      <c r="B468" s="28"/>
      <c r="C468" s="19"/>
      <c r="D468" s="39"/>
      <c r="E468" s="39"/>
      <c r="F468" s="39"/>
      <c r="G468" s="39">
        <f>ROUND((Source!AO202+ Source!AN202)/100*(Source!AT202+Source!AU202)+Source!AK202,2)</f>
        <v>114.32</v>
      </c>
      <c r="H468" s="39">
        <f>ROUND(Source!DY202,2)</f>
        <v>4572.8</v>
      </c>
      <c r="I468" s="39"/>
      <c r="J468" s="39"/>
      <c r="K468" s="39">
        <f>ROUND(Source!O202+Source!X202+Source!Y202,2)</f>
        <v>15638.98</v>
      </c>
      <c r="L468" s="39">
        <f>ROUND(Source!U202,2)</f>
        <v>0</v>
      </c>
    </row>
    <row r="469" spans="1:12" s="24" customFormat="1" ht="28.5">
      <c r="A469" s="25" t="str">
        <f>Source!E203</f>
        <v>3</v>
      </c>
      <c r="B469" s="26" t="str">
        <f>CONCATENATE(Source!F203,"                       ", Source!EO203)</f>
        <v xml:space="preserve">400003                       </v>
      </c>
      <c r="C469" s="30" t="str">
        <f>Source!G203</f>
        <v>Автомобили бортовые, грузоподъемность: до 10т</v>
      </c>
      <c r="D469" s="31" t="str">
        <f>Source!H203</f>
        <v>маш.-ч</v>
      </c>
      <c r="E469" s="32">
        <v>12</v>
      </c>
      <c r="F469" s="32"/>
      <c r="G469" s="32">
        <f>ROUND(Source!AB203,3)</f>
        <v>102.14</v>
      </c>
      <c r="H469" s="32">
        <f>ROUND(Source!AB203*Source!I203,3)</f>
        <v>1225.68</v>
      </c>
      <c r="I469" s="32"/>
      <c r="J469" s="32"/>
      <c r="K469" s="32">
        <f>ROUND(Source!O203,2)</f>
        <v>7635.99</v>
      </c>
      <c r="L469" s="32"/>
    </row>
    <row r="470" spans="1:12">
      <c r="A470" s="27"/>
      <c r="B470" s="27"/>
      <c r="C470" s="17" t="s">
        <v>429</v>
      </c>
      <c r="D470" s="33"/>
      <c r="E470" s="33"/>
      <c r="F470" s="34" t="str">
        <f>IF(Source!DG203="","-",Source!DG203)</f>
        <v>-</v>
      </c>
      <c r="G470" s="33">
        <f>ROUND(Source!AF203,3)</f>
        <v>0</v>
      </c>
      <c r="H470" s="33">
        <f>ROUND(Source!AF203*Source!I203,3)</f>
        <v>0</v>
      </c>
      <c r="I470" s="35" t="str">
        <f>Source!BO203</f>
        <v>400003</v>
      </c>
      <c r="J470" s="33">
        <v>1</v>
      </c>
      <c r="K470" s="33">
        <f>ROUND(Source!S203,2)</f>
        <v>0</v>
      </c>
      <c r="L470" s="33"/>
    </row>
    <row r="471" spans="1:12">
      <c r="A471" s="27"/>
      <c r="B471" s="27"/>
      <c r="C471" s="17" t="s">
        <v>430</v>
      </c>
      <c r="D471" s="33"/>
      <c r="E471" s="33"/>
      <c r="F471" s="34" t="str">
        <f>IF(Source!DE203="","-",Source!DE203)</f>
        <v>-</v>
      </c>
      <c r="G471" s="33">
        <f>ROUND(Source!AD203,3)</f>
        <v>102.14</v>
      </c>
      <c r="H471" s="33">
        <f>ROUND(Source!AD203*Source!I203,3)</f>
        <v>1225.68</v>
      </c>
      <c r="I471" s="35"/>
      <c r="J471" s="33">
        <v>6.23</v>
      </c>
      <c r="K471" s="33">
        <f>ROUND(Source!Q203,2)</f>
        <v>7635.99</v>
      </c>
      <c r="L471" s="33"/>
    </row>
    <row r="472" spans="1:12">
      <c r="A472" s="27"/>
      <c r="B472" s="27"/>
      <c r="C472" s="17" t="s">
        <v>431</v>
      </c>
      <c r="D472" s="33"/>
      <c r="E472" s="33"/>
      <c r="F472" s="34" t="str">
        <f>IF(Source!DF203="","-",Source!DF203)</f>
        <v>-</v>
      </c>
      <c r="G472" s="33">
        <f>ROUND(Source!AE203,3)</f>
        <v>0</v>
      </c>
      <c r="H472" s="33">
        <f>ROUND(Source!AE203*Source!I203,3)</f>
        <v>0</v>
      </c>
      <c r="I472" s="35"/>
      <c r="J472" s="33">
        <v>1</v>
      </c>
      <c r="K472" s="33">
        <f>ROUND(Source!R203,2)</f>
        <v>0</v>
      </c>
      <c r="L472" s="33"/>
    </row>
    <row r="473" spans="1:12">
      <c r="A473" s="27"/>
      <c r="B473" s="27"/>
      <c r="C473" s="17" t="s">
        <v>432</v>
      </c>
      <c r="D473" s="33"/>
      <c r="E473" s="33"/>
      <c r="F473" s="34" t="str">
        <f>IF(Source!DD203="","-",Source!DD203)</f>
        <v>-</v>
      </c>
      <c r="G473" s="33">
        <f>ROUND(Source!AC203,3)</f>
        <v>0</v>
      </c>
      <c r="H473" s="33">
        <f>ROUND(Source!AC203*Source!I203,3)</f>
        <v>0</v>
      </c>
      <c r="I473" s="35"/>
      <c r="J473" s="33">
        <v>1</v>
      </c>
      <c r="K473" s="33">
        <f>ROUND(Source!P203,2)</f>
        <v>0</v>
      </c>
      <c r="L473" s="33"/>
    </row>
    <row r="474" spans="1:12">
      <c r="A474" s="27"/>
      <c r="B474" s="27"/>
      <c r="C474" s="17" t="s">
        <v>433</v>
      </c>
      <c r="D474" s="33"/>
      <c r="E474" s="33">
        <f>ROUND(Source!AH203,2)</f>
        <v>0</v>
      </c>
      <c r="F474" s="33"/>
      <c r="G474" s="33"/>
      <c r="H474" s="33"/>
      <c r="I474" s="33"/>
      <c r="J474" s="33"/>
      <c r="K474" s="33"/>
      <c r="L474" s="33">
        <f>ROUND(Source!U203,2)</f>
        <v>0</v>
      </c>
    </row>
    <row r="475" spans="1:12">
      <c r="A475" s="27"/>
      <c r="B475" s="27"/>
      <c r="C475" s="17" t="s">
        <v>434</v>
      </c>
      <c r="D475" s="33"/>
      <c r="E475" s="36" t="str">
        <f>CONCATENATE(Source!BZ203,"%")</f>
        <v>0%</v>
      </c>
      <c r="F475" s="33"/>
      <c r="G475" s="33">
        <f>ROUND((Source!AO203+ Source!AN203)*Source!AT203/100,3)</f>
        <v>0</v>
      </c>
      <c r="H475" s="33">
        <f>ROUND((Source!AE203+ Source!AF203)*Source!AT203/100*Source!I203,2)</f>
        <v>0</v>
      </c>
      <c r="I475" s="33"/>
      <c r="J475" s="33" t="str">
        <f>CONCATENATE(Source!AT203,"%")</f>
        <v>0%</v>
      </c>
      <c r="K475" s="33">
        <f>ROUND(Source!X203,2)</f>
        <v>0</v>
      </c>
      <c r="L475" s="33"/>
    </row>
    <row r="476" spans="1:12">
      <c r="A476" s="27"/>
      <c r="B476" s="27"/>
      <c r="C476" s="17" t="s">
        <v>435</v>
      </c>
      <c r="D476" s="37"/>
      <c r="E476" s="38" t="str">
        <f>CONCATENATE(Source!CA203,"%")</f>
        <v>0%</v>
      </c>
      <c r="F476" s="37"/>
      <c r="G476" s="37">
        <f>ROUND((Source!AO203+ Source!AN203)*Source!AU203/100,3)</f>
        <v>0</v>
      </c>
      <c r="H476" s="37">
        <f>ROUND((Source!AE203+ Source!AF203)*Source!AU203/100*Source!I203,2)</f>
        <v>0</v>
      </c>
      <c r="I476" s="37"/>
      <c r="J476" s="37" t="str">
        <f>CONCATENATE(Source!AU203,"%")</f>
        <v>0%</v>
      </c>
      <c r="K476" s="37">
        <f>ROUND(Source!Y203,2)</f>
        <v>0</v>
      </c>
      <c r="L476" s="37"/>
    </row>
    <row r="477" spans="1:12">
      <c r="A477" s="28"/>
      <c r="B477" s="28"/>
      <c r="C477" s="19"/>
      <c r="D477" s="39"/>
      <c r="E477" s="39"/>
      <c r="F477" s="39"/>
      <c r="G477" s="39">
        <f>ROUND((Source!AO203+ Source!AN203)/100*(Source!AT203+Source!AU203)+Source!AK203,2)</f>
        <v>102.14</v>
      </c>
      <c r="H477" s="39">
        <f>ROUND(Source!DY203,2)</f>
        <v>1225.68</v>
      </c>
      <c r="I477" s="39"/>
      <c r="J477" s="39"/>
      <c r="K477" s="39">
        <f>ROUND(Source!O203+Source!X203+Source!Y203,2)</f>
        <v>7635.99</v>
      </c>
      <c r="L477" s="39">
        <f>ROUND(Source!U203,2)</f>
        <v>0</v>
      </c>
    </row>
    <row r="478" spans="1:12" s="24" customFormat="1" ht="28.5">
      <c r="A478" s="25" t="str">
        <f>Source!E204</f>
        <v>4</v>
      </c>
      <c r="B478" s="26" t="str">
        <f>CONCATENATE(Source!F204,"                       ", Source!EO204)</f>
        <v xml:space="preserve">021141                       </v>
      </c>
      <c r="C478" s="30" t="str">
        <f>Source!G204</f>
        <v>Краны на автомобильном ходу при работе на других видах строительства: 10т</v>
      </c>
      <c r="D478" s="31" t="str">
        <f>Source!H204</f>
        <v>маш.-ч</v>
      </c>
      <c r="E478" s="32">
        <v>12</v>
      </c>
      <c r="F478" s="32"/>
      <c r="G478" s="32">
        <f>ROUND(Source!AB204,3)</f>
        <v>108.45</v>
      </c>
      <c r="H478" s="32">
        <f>ROUND(Source!AB204*Source!I204,3)</f>
        <v>1301.4000000000001</v>
      </c>
      <c r="I478" s="32"/>
      <c r="J478" s="32"/>
      <c r="K478" s="32">
        <f>ROUND(Source!O204,2)</f>
        <v>5752.19</v>
      </c>
      <c r="L478" s="32"/>
    </row>
    <row r="479" spans="1:12">
      <c r="A479" s="27"/>
      <c r="B479" s="27"/>
      <c r="C479" s="17" t="s">
        <v>429</v>
      </c>
      <c r="D479" s="33"/>
      <c r="E479" s="33"/>
      <c r="F479" s="34" t="str">
        <f>IF(Source!DG204="","-",Source!DG204)</f>
        <v>-</v>
      </c>
      <c r="G479" s="33">
        <f>ROUND(Source!AF204,3)</f>
        <v>0</v>
      </c>
      <c r="H479" s="33">
        <f>ROUND(Source!AF204*Source!I204,3)</f>
        <v>0</v>
      </c>
      <c r="I479" s="35" t="str">
        <f>Source!BO204</f>
        <v>021141</v>
      </c>
      <c r="J479" s="33">
        <v>1</v>
      </c>
      <c r="K479" s="33">
        <f>ROUND(Source!S204,2)</f>
        <v>0</v>
      </c>
      <c r="L479" s="33"/>
    </row>
    <row r="480" spans="1:12">
      <c r="A480" s="27"/>
      <c r="B480" s="27"/>
      <c r="C480" s="17" t="s">
        <v>430</v>
      </c>
      <c r="D480" s="33"/>
      <c r="E480" s="33"/>
      <c r="F480" s="34" t="str">
        <f>IF(Source!DE204="","-",Source!DE204)</f>
        <v>-</v>
      </c>
      <c r="G480" s="33">
        <f>ROUND(Source!AD204,3)</f>
        <v>108.45</v>
      </c>
      <c r="H480" s="33">
        <f>ROUND(Source!AD204*Source!I204,3)</f>
        <v>1301.4000000000001</v>
      </c>
      <c r="I480" s="35"/>
      <c r="J480" s="33">
        <v>4.42</v>
      </c>
      <c r="K480" s="33">
        <f>ROUND(Source!Q204,2)</f>
        <v>5752.19</v>
      </c>
      <c r="L480" s="33"/>
    </row>
    <row r="481" spans="1:12">
      <c r="A481" s="27"/>
      <c r="B481" s="27"/>
      <c r="C481" s="17" t="s">
        <v>431</v>
      </c>
      <c r="D481" s="33"/>
      <c r="E481" s="33"/>
      <c r="F481" s="34" t="str">
        <f>IF(Source!DF204="","-",Source!DF204)</f>
        <v>-</v>
      </c>
      <c r="G481" s="33">
        <f>ROUND(Source!AE204,3)</f>
        <v>13.03</v>
      </c>
      <c r="H481" s="33">
        <f>ROUND(Source!AE204*Source!I204,3)</f>
        <v>156.36000000000001</v>
      </c>
      <c r="I481" s="35"/>
      <c r="J481" s="33">
        <v>12.43</v>
      </c>
      <c r="K481" s="33">
        <f>ROUND(Source!R204,2)</f>
        <v>1943.55</v>
      </c>
      <c r="L481" s="33"/>
    </row>
    <row r="482" spans="1:12">
      <c r="A482" s="27"/>
      <c r="B482" s="27"/>
      <c r="C482" s="17" t="s">
        <v>432</v>
      </c>
      <c r="D482" s="33"/>
      <c r="E482" s="33"/>
      <c r="F482" s="34" t="str">
        <f>IF(Source!DD204="","-",Source!DD204)</f>
        <v>-</v>
      </c>
      <c r="G482" s="33">
        <f>ROUND(Source!AC204,3)</f>
        <v>0</v>
      </c>
      <c r="H482" s="33">
        <f>ROUND(Source!AC204*Source!I204,3)</f>
        <v>0</v>
      </c>
      <c r="I482" s="35"/>
      <c r="J482" s="33">
        <v>1</v>
      </c>
      <c r="K482" s="33">
        <f>ROUND(Source!P204,2)</f>
        <v>0</v>
      </c>
      <c r="L482" s="33"/>
    </row>
    <row r="483" spans="1:12">
      <c r="A483" s="27"/>
      <c r="B483" s="27"/>
      <c r="C483" s="17" t="s">
        <v>433</v>
      </c>
      <c r="D483" s="33"/>
      <c r="E483" s="33">
        <f>ROUND(Source!AH204,2)</f>
        <v>0</v>
      </c>
      <c r="F483" s="33"/>
      <c r="G483" s="33"/>
      <c r="H483" s="33"/>
      <c r="I483" s="33"/>
      <c r="J483" s="33"/>
      <c r="K483" s="33"/>
      <c r="L483" s="33">
        <f>ROUND(Source!U204,2)</f>
        <v>0</v>
      </c>
    </row>
    <row r="484" spans="1:12">
      <c r="A484" s="27"/>
      <c r="B484" s="27"/>
      <c r="C484" s="17" t="s">
        <v>434</v>
      </c>
      <c r="D484" s="33"/>
      <c r="E484" s="36" t="str">
        <f>CONCATENATE(Source!BZ204,"%")</f>
        <v>0%</v>
      </c>
      <c r="F484" s="33"/>
      <c r="G484" s="33">
        <f>ROUND((Source!AO204+ Source!AN204)*Source!AT204/100,3)</f>
        <v>0</v>
      </c>
      <c r="H484" s="33">
        <f>ROUND((Source!AE204+ Source!AF204)*Source!AT204/100*Source!I204,2)</f>
        <v>0</v>
      </c>
      <c r="I484" s="33"/>
      <c r="J484" s="33" t="str">
        <f>CONCATENATE(Source!AT204,"%")</f>
        <v>0%</v>
      </c>
      <c r="K484" s="33">
        <f>ROUND(Source!X204,2)</f>
        <v>0</v>
      </c>
      <c r="L484" s="33"/>
    </row>
    <row r="485" spans="1:12">
      <c r="A485" s="27"/>
      <c r="B485" s="27"/>
      <c r="C485" s="17" t="s">
        <v>435</v>
      </c>
      <c r="D485" s="37"/>
      <c r="E485" s="38" t="str">
        <f>CONCATENATE(Source!CA204,"%")</f>
        <v>0%</v>
      </c>
      <c r="F485" s="37"/>
      <c r="G485" s="37">
        <f>ROUND((Source!AO204+ Source!AN204)*Source!AU204/100,3)</f>
        <v>0</v>
      </c>
      <c r="H485" s="37">
        <f>ROUND((Source!AE204+ Source!AF204)*Source!AU204/100*Source!I204,2)</f>
        <v>0</v>
      </c>
      <c r="I485" s="37"/>
      <c r="J485" s="37" t="str">
        <f>CONCATENATE(Source!AU204,"%")</f>
        <v>0%</v>
      </c>
      <c r="K485" s="37">
        <f>ROUND(Source!Y204,2)</f>
        <v>0</v>
      </c>
      <c r="L485" s="37"/>
    </row>
    <row r="486" spans="1:12">
      <c r="A486" s="28"/>
      <c r="B486" s="28"/>
      <c r="C486" s="19"/>
      <c r="D486" s="39"/>
      <c r="E486" s="39"/>
      <c r="F486" s="39"/>
      <c r="G486" s="39">
        <f>ROUND((Source!AO204+ Source!AN204)/100*(Source!AT204+Source!AU204)+Source!AK204,2)</f>
        <v>108.45</v>
      </c>
      <c r="H486" s="39">
        <f>ROUND(Source!DY204,2)</f>
        <v>1301.4000000000001</v>
      </c>
      <c r="I486" s="39"/>
      <c r="J486" s="39"/>
      <c r="K486" s="39">
        <f>ROUND(Source!O204+Source!X204+Source!Y204,2)</f>
        <v>5752.19</v>
      </c>
      <c r="L486" s="39">
        <f>ROUND(Source!U204,2)</f>
        <v>0</v>
      </c>
    </row>
    <row r="487" spans="1:12" s="24" customFormat="1" ht="28.5">
      <c r="A487" s="25" t="str">
        <f>Source!E205</f>
        <v>5</v>
      </c>
      <c r="B487" s="26" t="str">
        <f>CONCATENATE(Source!F205,"                       ", Source!EO205)</f>
        <v xml:space="preserve">160402                       </v>
      </c>
      <c r="C487" s="30" t="str">
        <f>Source!G205</f>
        <v>Машины бурильно-крановые: на автомобиле, глубина бурения 3,5 м</v>
      </c>
      <c r="D487" s="31" t="str">
        <f>Source!H205</f>
        <v>маш.-ч</v>
      </c>
      <c r="E487" s="32">
        <v>12</v>
      </c>
      <c r="F487" s="32"/>
      <c r="G487" s="32">
        <f>ROUND(Source!AB205,3)</f>
        <v>165.36</v>
      </c>
      <c r="H487" s="32">
        <f>ROUND(Source!AB205*Source!I205,3)</f>
        <v>1984.32</v>
      </c>
      <c r="I487" s="32"/>
      <c r="J487" s="32"/>
      <c r="K487" s="32">
        <f>ROUND(Source!O205,2)</f>
        <v>6984.81</v>
      </c>
      <c r="L487" s="32"/>
    </row>
    <row r="488" spans="1:12">
      <c r="A488" s="27"/>
      <c r="B488" s="27"/>
      <c r="C488" s="17" t="s">
        <v>429</v>
      </c>
      <c r="D488" s="33"/>
      <c r="E488" s="33"/>
      <c r="F488" s="34" t="str">
        <f>IF(Source!DG205="","-",Source!DG205)</f>
        <v>-</v>
      </c>
      <c r="G488" s="33">
        <f>ROUND(Source!AF205,3)</f>
        <v>0</v>
      </c>
      <c r="H488" s="33">
        <f>ROUND(Source!AF205*Source!I205,3)</f>
        <v>0</v>
      </c>
      <c r="I488" s="35" t="str">
        <f>Source!BO205</f>
        <v>160402</v>
      </c>
      <c r="J488" s="33">
        <v>1</v>
      </c>
      <c r="K488" s="33">
        <f>ROUND(Source!S205,2)</f>
        <v>0</v>
      </c>
      <c r="L488" s="33"/>
    </row>
    <row r="489" spans="1:12">
      <c r="A489" s="27"/>
      <c r="B489" s="27"/>
      <c r="C489" s="17" t="s">
        <v>430</v>
      </c>
      <c r="D489" s="33"/>
      <c r="E489" s="33"/>
      <c r="F489" s="34" t="str">
        <f>IF(Source!DE205="","-",Source!DE205)</f>
        <v>-</v>
      </c>
      <c r="G489" s="33">
        <f>ROUND(Source!AD205,3)</f>
        <v>165.36</v>
      </c>
      <c r="H489" s="33">
        <f>ROUND(Source!AD205*Source!I205,3)</f>
        <v>1984.32</v>
      </c>
      <c r="I489" s="35"/>
      <c r="J489" s="33">
        <v>3.52</v>
      </c>
      <c r="K489" s="33">
        <f>ROUND(Source!Q205,2)</f>
        <v>6984.81</v>
      </c>
      <c r="L489" s="33"/>
    </row>
    <row r="490" spans="1:12">
      <c r="A490" s="27"/>
      <c r="B490" s="27"/>
      <c r="C490" s="17" t="s">
        <v>431</v>
      </c>
      <c r="D490" s="33"/>
      <c r="E490" s="33"/>
      <c r="F490" s="34" t="str">
        <f>IF(Source!DF205="","-",Source!DF205)</f>
        <v>-</v>
      </c>
      <c r="G490" s="33">
        <f>ROUND(Source!AE205,3)</f>
        <v>11.19</v>
      </c>
      <c r="H490" s="33">
        <f>ROUND(Source!AE205*Source!I205,3)</f>
        <v>134.28</v>
      </c>
      <c r="I490" s="35"/>
      <c r="J490" s="33">
        <v>12.43</v>
      </c>
      <c r="K490" s="33">
        <f>ROUND(Source!R205,2)</f>
        <v>1669.1</v>
      </c>
      <c r="L490" s="33"/>
    </row>
    <row r="491" spans="1:12">
      <c r="A491" s="27"/>
      <c r="B491" s="27"/>
      <c r="C491" s="17" t="s">
        <v>432</v>
      </c>
      <c r="D491" s="33"/>
      <c r="E491" s="33"/>
      <c r="F491" s="34" t="str">
        <f>IF(Source!DD205="","-",Source!DD205)</f>
        <v>-</v>
      </c>
      <c r="G491" s="33">
        <f>ROUND(Source!AC205,3)</f>
        <v>0</v>
      </c>
      <c r="H491" s="33">
        <f>ROUND(Source!AC205*Source!I205,3)</f>
        <v>0</v>
      </c>
      <c r="I491" s="35"/>
      <c r="J491" s="33">
        <v>1</v>
      </c>
      <c r="K491" s="33">
        <f>ROUND(Source!P205,2)</f>
        <v>0</v>
      </c>
      <c r="L491" s="33"/>
    </row>
    <row r="492" spans="1:12">
      <c r="A492" s="27"/>
      <c r="B492" s="27"/>
      <c r="C492" s="17" t="s">
        <v>433</v>
      </c>
      <c r="D492" s="33"/>
      <c r="E492" s="33">
        <f>ROUND(Source!AH205,2)</f>
        <v>0</v>
      </c>
      <c r="F492" s="33"/>
      <c r="G492" s="33"/>
      <c r="H492" s="33"/>
      <c r="I492" s="33"/>
      <c r="J492" s="33"/>
      <c r="K492" s="33"/>
      <c r="L492" s="33">
        <f>ROUND(Source!U205,2)</f>
        <v>0</v>
      </c>
    </row>
    <row r="493" spans="1:12">
      <c r="A493" s="27"/>
      <c r="B493" s="27"/>
      <c r="C493" s="17" t="s">
        <v>434</v>
      </c>
      <c r="D493" s="33"/>
      <c r="E493" s="36" t="str">
        <f>CONCATENATE(Source!BZ205,"%")</f>
        <v>0%</v>
      </c>
      <c r="F493" s="33"/>
      <c r="G493" s="33">
        <f>ROUND((Source!AO205+ Source!AN205)*Source!AT205/100,3)</f>
        <v>0</v>
      </c>
      <c r="H493" s="33">
        <f>ROUND((Source!AE205+ Source!AF205)*Source!AT205/100*Source!I205,2)</f>
        <v>0</v>
      </c>
      <c r="I493" s="33"/>
      <c r="J493" s="33" t="str">
        <f>CONCATENATE(Source!AT205,"%")</f>
        <v>0%</v>
      </c>
      <c r="K493" s="33">
        <f>ROUND(Source!X205,2)</f>
        <v>0</v>
      </c>
      <c r="L493" s="33"/>
    </row>
    <row r="494" spans="1:12">
      <c r="A494" s="27"/>
      <c r="B494" s="27"/>
      <c r="C494" s="17" t="s">
        <v>435</v>
      </c>
      <c r="D494" s="37"/>
      <c r="E494" s="38" t="str">
        <f>CONCATENATE(Source!CA205,"%")</f>
        <v>0%</v>
      </c>
      <c r="F494" s="37"/>
      <c r="G494" s="37">
        <f>ROUND((Source!AO205+ Source!AN205)*Source!AU205/100,3)</f>
        <v>0</v>
      </c>
      <c r="H494" s="37">
        <f>ROUND((Source!AE205+ Source!AF205)*Source!AU205/100*Source!I205,2)</f>
        <v>0</v>
      </c>
      <c r="I494" s="37"/>
      <c r="J494" s="37" t="str">
        <f>CONCATENATE(Source!AU205,"%")</f>
        <v>0%</v>
      </c>
      <c r="K494" s="37">
        <f>ROUND(Source!Y205,2)</f>
        <v>0</v>
      </c>
      <c r="L494" s="37"/>
    </row>
    <row r="495" spans="1:12">
      <c r="A495" s="28"/>
      <c r="B495" s="28"/>
      <c r="C495" s="19"/>
      <c r="D495" s="29"/>
      <c r="E495" s="29"/>
      <c r="F495" s="29"/>
      <c r="G495" s="29">
        <f>ROUND((Source!AO205+ Source!AN205)/100*(Source!AT205+Source!AU205)+Source!AK205,2)</f>
        <v>165.36</v>
      </c>
      <c r="H495" s="29">
        <f>ROUND(Source!DY205,2)</f>
        <v>1984.32</v>
      </c>
      <c r="I495" s="29"/>
      <c r="J495" s="29"/>
      <c r="K495" s="29">
        <f>ROUND(Source!O205+Source!X205+Source!Y205,2)</f>
        <v>6984.81</v>
      </c>
      <c r="L495" s="29">
        <f>ROUND(Source!U205,2)</f>
        <v>0</v>
      </c>
    </row>
    <row r="496" spans="1:12">
      <c r="A496" s="62"/>
      <c r="L496" s="63"/>
    </row>
    <row r="497" spans="1:12" ht="15">
      <c r="A497" s="51"/>
      <c r="B497" s="50" t="s">
        <v>436</v>
      </c>
      <c r="C497" s="8"/>
      <c r="D497" s="8"/>
      <c r="E497" s="8"/>
      <c r="F497" s="8"/>
      <c r="G497" s="8"/>
      <c r="H497" s="8"/>
      <c r="I497" s="8"/>
      <c r="J497" s="8"/>
      <c r="K497" s="8"/>
      <c r="L497" s="53"/>
    </row>
    <row r="498" spans="1:12" ht="15">
      <c r="A498" s="52"/>
      <c r="B498" s="49"/>
      <c r="L498" s="18"/>
    </row>
    <row r="499" spans="1:12" s="56" customFormat="1" ht="16.5">
      <c r="A499" s="54"/>
      <c r="B499" s="55" t="str">
        <f>Source!H222</f>
        <v>Итого по смете</v>
      </c>
      <c r="C499" s="55"/>
      <c r="D499" s="55"/>
      <c r="E499" s="55"/>
      <c r="F499" s="55"/>
      <c r="G499" s="55"/>
      <c r="H499" s="55"/>
      <c r="I499" s="55"/>
      <c r="J499" s="55"/>
      <c r="K499" s="251">
        <f>ROUND(Source!F222,2)</f>
        <v>37551.17</v>
      </c>
      <c r="L499" s="252"/>
    </row>
    <row r="500" spans="1:12" s="56" customFormat="1" ht="16.5">
      <c r="A500" s="54"/>
      <c r="B500" s="55" t="str">
        <f>Source!H223</f>
        <v>Сметная заработная плата основных рабочих</v>
      </c>
      <c r="C500" s="55"/>
      <c r="D500" s="55"/>
      <c r="E500" s="55"/>
      <c r="F500" s="55"/>
      <c r="G500" s="55"/>
      <c r="H500" s="55"/>
      <c r="I500" s="55"/>
      <c r="J500" s="55"/>
      <c r="K500" s="251">
        <f>ROUND(Source!F223,2)</f>
        <v>1539.2</v>
      </c>
      <c r="L500" s="252"/>
    </row>
    <row r="501" spans="1:12" s="56" customFormat="1" ht="16.5">
      <c r="A501" s="54"/>
      <c r="B501" s="55" t="str">
        <f>Source!H224</f>
        <v>Сметная заработная плата машинистов</v>
      </c>
      <c r="C501" s="55"/>
      <c r="D501" s="55"/>
      <c r="E501" s="55"/>
      <c r="F501" s="55"/>
      <c r="G501" s="55"/>
      <c r="H501" s="55"/>
      <c r="I501" s="55"/>
      <c r="J501" s="55"/>
      <c r="K501" s="251">
        <f>ROUND(Source!F224,2)</f>
        <v>3612.65</v>
      </c>
      <c r="L501" s="252"/>
    </row>
    <row r="502" spans="1:12" s="56" customFormat="1" ht="16.5">
      <c r="A502" s="54"/>
      <c r="B502" s="55" t="str">
        <f>Source!H225</f>
        <v>Сметная заработная плата</v>
      </c>
      <c r="C502" s="55"/>
      <c r="D502" s="55"/>
      <c r="E502" s="55"/>
      <c r="F502" s="55"/>
      <c r="G502" s="55"/>
      <c r="H502" s="55"/>
      <c r="I502" s="55"/>
      <c r="J502" s="55"/>
      <c r="K502" s="251">
        <f>ROUND(Source!F225,2)</f>
        <v>5151.8500000000004</v>
      </c>
      <c r="L502" s="252"/>
    </row>
    <row r="503" spans="1:12" s="56" customFormat="1" ht="16.5">
      <c r="A503" s="54"/>
      <c r="B503" s="55" t="str">
        <f>Source!H226</f>
        <v>Сметная стоимость материалов</v>
      </c>
      <c r="C503" s="55"/>
      <c r="D503" s="55"/>
      <c r="E503" s="55"/>
      <c r="F503" s="55"/>
      <c r="G503" s="55"/>
      <c r="H503" s="55"/>
      <c r="I503" s="55"/>
      <c r="J503" s="55"/>
      <c r="K503" s="251">
        <f>ROUND(Source!F226,2)</f>
        <v>0</v>
      </c>
      <c r="L503" s="252"/>
    </row>
    <row r="504" spans="1:12" s="56" customFormat="1" ht="16.5">
      <c r="A504" s="54"/>
      <c r="B504" s="55" t="str">
        <f>Source!H227</f>
        <v>Сметная стоимость машин и механизмов</v>
      </c>
      <c r="C504" s="55"/>
      <c r="D504" s="55"/>
      <c r="E504" s="55"/>
      <c r="F504" s="55"/>
      <c r="G504" s="55"/>
      <c r="H504" s="55"/>
      <c r="I504" s="55"/>
      <c r="J504" s="55"/>
      <c r="K504" s="251">
        <f>ROUND(Source!F227,2)</f>
        <v>36011.97</v>
      </c>
      <c r="L504" s="252"/>
    </row>
    <row r="505" spans="1:12" s="56" customFormat="1" ht="16.5">
      <c r="A505" s="54"/>
      <c r="B505" s="55" t="str">
        <f>Source!H228</f>
        <v>Накладные расходы</v>
      </c>
      <c r="C505" s="55"/>
      <c r="D505" s="55"/>
      <c r="E505" s="55"/>
      <c r="F505" s="55"/>
      <c r="G505" s="55"/>
      <c r="H505" s="55"/>
      <c r="I505" s="55"/>
      <c r="J505" s="55"/>
      <c r="K505" s="251">
        <f>ROUND(Source!F228,2)</f>
        <v>1662.34</v>
      </c>
      <c r="L505" s="252"/>
    </row>
    <row r="506" spans="1:12" s="56" customFormat="1" ht="16.5">
      <c r="A506" s="54"/>
      <c r="B506" s="55" t="str">
        <f>Source!H229</f>
        <v>Сметная прибыль</v>
      </c>
      <c r="C506" s="55"/>
      <c r="D506" s="55"/>
      <c r="E506" s="55"/>
      <c r="F506" s="55"/>
      <c r="G506" s="55"/>
      <c r="H506" s="55"/>
      <c r="I506" s="55"/>
      <c r="J506" s="55"/>
      <c r="K506" s="251">
        <f>ROUND(Source!F229,2)</f>
        <v>1000.48</v>
      </c>
      <c r="L506" s="252"/>
    </row>
    <row r="507" spans="1:12" s="56" customFormat="1" ht="16.5">
      <c r="A507" s="54"/>
      <c r="B507" s="55" t="str">
        <f>Source!H230</f>
        <v>Итого с накладными и плановыми</v>
      </c>
      <c r="C507" s="55"/>
      <c r="D507" s="55"/>
      <c r="E507" s="55"/>
      <c r="F507" s="55"/>
      <c r="G507" s="55"/>
      <c r="H507" s="55"/>
      <c r="I507" s="55"/>
      <c r="J507" s="55"/>
      <c r="K507" s="251">
        <f>ROUND(Source!F230,2)</f>
        <v>40213.99</v>
      </c>
      <c r="L507" s="252"/>
    </row>
    <row r="508" spans="1:12" s="56" customFormat="1" ht="16.5">
      <c r="A508" s="54"/>
      <c r="B508" s="55" t="str">
        <f>Source!H231</f>
        <v>Всего по смете</v>
      </c>
      <c r="C508" s="55"/>
      <c r="D508" s="55"/>
      <c r="E508" s="55"/>
      <c r="F508" s="55"/>
      <c r="G508" s="55"/>
      <c r="H508" s="55"/>
      <c r="I508" s="55"/>
      <c r="J508" s="55"/>
      <c r="K508" s="251">
        <f>ROUND(Source!F231,2)</f>
        <v>40213.99</v>
      </c>
      <c r="L508" s="252"/>
    </row>
    <row r="509" spans="1:12" s="56" customFormat="1" ht="16.5">
      <c r="A509" s="54"/>
      <c r="B509" s="55" t="str">
        <f>Source!H232</f>
        <v>Налог на добавленную стоимость 18%</v>
      </c>
      <c r="C509" s="55"/>
      <c r="D509" s="55"/>
      <c r="E509" s="55"/>
      <c r="F509" s="55"/>
      <c r="G509" s="55"/>
      <c r="H509" s="55"/>
      <c r="I509" s="55"/>
      <c r="J509" s="55"/>
      <c r="K509" s="251">
        <f>ROUND(Source!F232,2)</f>
        <v>7238.52</v>
      </c>
      <c r="L509" s="252"/>
    </row>
    <row r="510" spans="1:12" s="56" customFormat="1" ht="16.5">
      <c r="A510" s="54"/>
      <c r="B510" s="55" t="str">
        <f>Source!H233</f>
        <v>Всего с учетом налога</v>
      </c>
      <c r="C510" s="55"/>
      <c r="D510" s="55"/>
      <c r="E510" s="55"/>
      <c r="F510" s="55"/>
      <c r="G510" s="55"/>
      <c r="H510" s="55"/>
      <c r="I510" s="55"/>
      <c r="J510" s="55"/>
      <c r="K510" s="251">
        <f>ROUND(Source!F233,2)</f>
        <v>47452.51</v>
      </c>
      <c r="L510" s="252"/>
    </row>
    <row r="511" spans="1:12">
      <c r="A511" s="17"/>
      <c r="L511" s="18"/>
    </row>
    <row r="512" spans="1:12">
      <c r="A512" s="17"/>
      <c r="L512" s="18"/>
    </row>
    <row r="513" spans="1:12" ht="15">
      <c r="A513" s="51"/>
      <c r="B513" s="50" t="s">
        <v>437</v>
      </c>
      <c r="C513" s="8"/>
      <c r="D513" s="8"/>
      <c r="E513" s="8"/>
      <c r="F513" s="8"/>
      <c r="G513" s="8"/>
      <c r="H513" s="8"/>
      <c r="I513" s="8"/>
      <c r="J513" s="8"/>
      <c r="K513" s="8"/>
      <c r="L513" s="53"/>
    </row>
    <row r="514" spans="1:12" ht="15">
      <c r="A514" s="52"/>
      <c r="B514" s="49"/>
      <c r="L514" s="18"/>
    </row>
    <row r="515" spans="1:12" s="56" customFormat="1" ht="16.5">
      <c r="A515" s="54"/>
      <c r="B515" s="55" t="str">
        <f>Source!H250</f>
        <v>Итого по смете</v>
      </c>
      <c r="C515" s="55"/>
      <c r="D515" s="55"/>
      <c r="E515" s="55"/>
      <c r="F515" s="55"/>
      <c r="G515" s="55"/>
      <c r="H515" s="55"/>
      <c r="I515" s="55"/>
      <c r="J515" s="55"/>
      <c r="K515" s="251">
        <f>ROUND(Source!F250,2)</f>
        <v>1244344.96</v>
      </c>
      <c r="L515" s="252"/>
    </row>
    <row r="516" spans="1:12" s="56" customFormat="1" ht="16.5">
      <c r="A516" s="54"/>
      <c r="B516" s="55" t="str">
        <f>Source!H251</f>
        <v>Сметная заработная плата основных рабочих</v>
      </c>
      <c r="C516" s="55"/>
      <c r="D516" s="55"/>
      <c r="E516" s="55"/>
      <c r="F516" s="55"/>
      <c r="G516" s="55"/>
      <c r="H516" s="55"/>
      <c r="I516" s="55"/>
      <c r="J516" s="55"/>
      <c r="K516" s="251">
        <f>ROUND(Source!F251,2)</f>
        <v>79010.34</v>
      </c>
      <c r="L516" s="252"/>
    </row>
    <row r="517" spans="1:12" s="56" customFormat="1" ht="16.5">
      <c r="A517" s="54"/>
      <c r="B517" s="55" t="str">
        <f>Source!H252</f>
        <v>Сметная заработная плата машинистов</v>
      </c>
      <c r="C517" s="55"/>
      <c r="D517" s="55"/>
      <c r="E517" s="55"/>
      <c r="F517" s="55"/>
      <c r="G517" s="55"/>
      <c r="H517" s="55"/>
      <c r="I517" s="55"/>
      <c r="J517" s="55"/>
      <c r="K517" s="251">
        <f>ROUND(Source!F252,2)</f>
        <v>23974.53</v>
      </c>
      <c r="L517" s="252"/>
    </row>
    <row r="518" spans="1:12" s="56" customFormat="1" ht="16.5">
      <c r="A518" s="54"/>
      <c r="B518" s="55" t="str">
        <f>Source!H253</f>
        <v>Сметная заработная плата</v>
      </c>
      <c r="C518" s="55"/>
      <c r="D518" s="55"/>
      <c r="E518" s="55"/>
      <c r="F518" s="55"/>
      <c r="G518" s="55"/>
      <c r="H518" s="55"/>
      <c r="I518" s="55"/>
      <c r="J518" s="55"/>
      <c r="K518" s="251">
        <f>ROUND(Source!F253,2)</f>
        <v>102984.87</v>
      </c>
      <c r="L518" s="252"/>
    </row>
    <row r="519" spans="1:12" s="56" customFormat="1" ht="16.5">
      <c r="A519" s="54"/>
      <c r="B519" s="55" t="str">
        <f>Source!H254</f>
        <v>Сметная стоимость материалов</v>
      </c>
      <c r="C519" s="55"/>
      <c r="D519" s="55"/>
      <c r="E519" s="55"/>
      <c r="F519" s="55"/>
      <c r="G519" s="55"/>
      <c r="H519" s="55"/>
      <c r="I519" s="55"/>
      <c r="J519" s="55"/>
      <c r="K519" s="251">
        <f>ROUND(Source!F254,2)</f>
        <v>1050760.6399999999</v>
      </c>
      <c r="L519" s="252"/>
    </row>
    <row r="520" spans="1:12" s="56" customFormat="1" ht="16.5">
      <c r="A520" s="54"/>
      <c r="B520" s="55" t="str">
        <f>Source!H255</f>
        <v>Сметная стоимость машин и механизмов</v>
      </c>
      <c r="C520" s="55"/>
      <c r="D520" s="55"/>
      <c r="E520" s="55"/>
      <c r="F520" s="55"/>
      <c r="G520" s="55"/>
      <c r="H520" s="55"/>
      <c r="I520" s="55"/>
      <c r="J520" s="55"/>
      <c r="K520" s="251">
        <f>ROUND(Source!F255,2)</f>
        <v>114573.98</v>
      </c>
      <c r="L520" s="252"/>
    </row>
    <row r="521" spans="1:12" s="56" customFormat="1" ht="16.5">
      <c r="A521" s="54"/>
      <c r="B521" s="55" t="str">
        <f>Source!H256</f>
        <v>Накладные расходы</v>
      </c>
      <c r="C521" s="55"/>
      <c r="D521" s="55"/>
      <c r="E521" s="55"/>
      <c r="F521" s="55"/>
      <c r="G521" s="55"/>
      <c r="H521" s="55"/>
      <c r="I521" s="55"/>
      <c r="J521" s="55"/>
      <c r="K521" s="251">
        <f>ROUND(Source!F256,2)</f>
        <v>83347.210000000006</v>
      </c>
      <c r="L521" s="252"/>
    </row>
    <row r="522" spans="1:12" s="56" customFormat="1" ht="16.5">
      <c r="A522" s="54"/>
      <c r="B522" s="55" t="str">
        <f>Source!H257</f>
        <v>Сметная прибыль</v>
      </c>
      <c r="C522" s="55"/>
      <c r="D522" s="55"/>
      <c r="E522" s="55"/>
      <c r="F522" s="55"/>
      <c r="G522" s="55"/>
      <c r="H522" s="55"/>
      <c r="I522" s="55"/>
      <c r="J522" s="55"/>
      <c r="K522" s="251">
        <f>ROUND(Source!F257,2)</f>
        <v>46891.85</v>
      </c>
      <c r="L522" s="252"/>
    </row>
    <row r="523" spans="1:12" s="56" customFormat="1" ht="16.5">
      <c r="A523" s="54"/>
      <c r="B523" s="55" t="str">
        <f>Source!H258</f>
        <v>Итого с накладными и плановыми</v>
      </c>
      <c r="C523" s="55"/>
      <c r="D523" s="55"/>
      <c r="E523" s="55"/>
      <c r="F523" s="55"/>
      <c r="G523" s="55"/>
      <c r="H523" s="55"/>
      <c r="I523" s="55"/>
      <c r="J523" s="55"/>
      <c r="K523" s="251">
        <f>ROUND(Source!F258,2)</f>
        <v>1374584.02</v>
      </c>
      <c r="L523" s="252"/>
    </row>
    <row r="524" spans="1:12" s="56" customFormat="1" ht="16.5">
      <c r="A524" s="54"/>
      <c r="B524" s="55" t="str">
        <f>Source!H259</f>
        <v>Всего по смете</v>
      </c>
      <c r="C524" s="55"/>
      <c r="D524" s="55"/>
      <c r="E524" s="55"/>
      <c r="F524" s="55"/>
      <c r="G524" s="55"/>
      <c r="H524" s="55"/>
      <c r="I524" s="55"/>
      <c r="J524" s="55"/>
      <c r="K524" s="251">
        <f>ROUND(Source!F259,2)</f>
        <v>1374584.02</v>
      </c>
      <c r="L524" s="252"/>
    </row>
    <row r="525" spans="1:12" s="56" customFormat="1" ht="16.5">
      <c r="A525" s="54"/>
      <c r="B525" s="55" t="str">
        <f>Source!H260</f>
        <v>Налог на добавленную стоимость 18%</v>
      </c>
      <c r="C525" s="55"/>
      <c r="D525" s="55"/>
      <c r="E525" s="55"/>
      <c r="F525" s="55"/>
      <c r="G525" s="55"/>
      <c r="H525" s="55"/>
      <c r="I525" s="55"/>
      <c r="J525" s="55"/>
      <c r="K525" s="251">
        <f>ROUND(Source!F260,2)</f>
        <v>247425.12</v>
      </c>
      <c r="L525" s="252"/>
    </row>
    <row r="526" spans="1:12" s="56" customFormat="1" ht="16.5">
      <c r="A526" s="54"/>
      <c r="B526" s="55" t="str">
        <f>Source!H261</f>
        <v>Всего с учетом налога</v>
      </c>
      <c r="C526" s="55"/>
      <c r="D526" s="55"/>
      <c r="E526" s="55"/>
      <c r="F526" s="55"/>
      <c r="G526" s="55"/>
      <c r="H526" s="55"/>
      <c r="I526" s="55"/>
      <c r="J526" s="55"/>
      <c r="K526" s="251">
        <f>ROUND(Source!F261,2)</f>
        <v>1622009.14</v>
      </c>
      <c r="L526" s="252"/>
    </row>
    <row r="527" spans="1:12">
      <c r="A527" s="17"/>
      <c r="L527" s="18"/>
    </row>
    <row r="528" spans="1:12">
      <c r="A528" s="17"/>
      <c r="L528" s="18"/>
    </row>
    <row r="529" spans="1:12">
      <c r="A529" s="17"/>
      <c r="L529" s="18"/>
    </row>
    <row r="530" spans="1:12">
      <c r="A530" s="17"/>
      <c r="L530" s="18"/>
    </row>
    <row r="531" spans="1:12">
      <c r="A531" s="17"/>
      <c r="L531" s="18"/>
    </row>
    <row r="532" spans="1:12" ht="20.100000000000001" customHeight="1">
      <c r="A532" s="17"/>
      <c r="B532" s="68" t="s">
        <v>440</v>
      </c>
      <c r="L532" s="18"/>
    </row>
    <row r="533" spans="1:12" ht="20.100000000000001" customHeight="1">
      <c r="A533" s="17"/>
      <c r="B533" s="10" t="str">
        <f>Source!AO12</f>
        <v/>
      </c>
      <c r="C533" s="4" t="str">
        <f>CONCATENATE(" _______________________ ",Source!R12)</f>
        <v xml:space="preserve"> _______________________ </v>
      </c>
      <c r="L533" s="18"/>
    </row>
    <row r="534" spans="1:12">
      <c r="A534" s="17"/>
      <c r="L534" s="18"/>
    </row>
    <row r="535" spans="1:12" ht="20.100000000000001" customHeight="1">
      <c r="A535" s="17"/>
      <c r="B535" s="68" t="s">
        <v>441</v>
      </c>
      <c r="L535" s="18"/>
    </row>
    <row r="536" spans="1:12" ht="20.100000000000001" customHeight="1">
      <c r="A536" s="17"/>
      <c r="B536" s="10" t="str">
        <f>Source!AP12</f>
        <v/>
      </c>
      <c r="C536" s="4" t="str">
        <f>CONCATENATE(" _______________________ ",Source!S12)</f>
        <v xml:space="preserve"> _______________________ </v>
      </c>
      <c r="L536" s="18"/>
    </row>
    <row r="537" spans="1:12">
      <c r="A537" s="19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1"/>
    </row>
  </sheetData>
  <mergeCells count="93">
    <mergeCell ref="J21:J25"/>
    <mergeCell ref="J3:L3"/>
    <mergeCell ref="J4:L4"/>
    <mergeCell ref="A9:L9"/>
    <mergeCell ref="A10:L10"/>
    <mergeCell ref="A21:A25"/>
    <mergeCell ref="B21:B25"/>
    <mergeCell ref="C21:C25"/>
    <mergeCell ref="D21:D25"/>
    <mergeCell ref="K21:K25"/>
    <mergeCell ref="L21:L25"/>
    <mergeCell ref="I21:I25"/>
    <mergeCell ref="A27:B27"/>
    <mergeCell ref="E21:E25"/>
    <mergeCell ref="G21:G25"/>
    <mergeCell ref="F21:F25"/>
    <mergeCell ref="H21:H25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A331:B331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A394:B394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A429:B429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A449:B449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5:L515"/>
    <mergeCell ref="K516:L516"/>
    <mergeCell ref="K517:L517"/>
    <mergeCell ref="K518:L518"/>
    <mergeCell ref="K519:L519"/>
    <mergeCell ref="K520:L520"/>
    <mergeCell ref="K526:L526"/>
    <mergeCell ref="K521:L521"/>
    <mergeCell ref="K522:L522"/>
    <mergeCell ref="K523:L523"/>
    <mergeCell ref="K524:L524"/>
    <mergeCell ref="K525:L525"/>
  </mergeCells>
  <pageMargins left="0.44444444444444442" right="0.44444444444444442" top="0.46944444444444439" bottom="0.4" header="0.20833333333333334" footer="0.27777777777777779"/>
  <pageSetup paperSize="9" scale="72" orientation="landscape" r:id="rId1"/>
  <headerFooter>
    <oddHeader>&amp;L&amp;"Arial Cyr"&amp;7&amp;UПрограммные комплексы "Smeta.ru", "BabyСмета" (4822) 70-09-59&amp;R&amp;"Arial Cyr,обычный"&amp;7&amp;U12.03.2012 9:33:30   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R309"/>
  <sheetViews>
    <sheetView workbookViewId="0"/>
  </sheetViews>
  <sheetFormatPr defaultRowHeight="12.75"/>
  <sheetData>
    <row r="1" spans="1:104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22678</v>
      </c>
    </row>
    <row r="11" spans="1:104">
      <c r="Q11" t="s">
        <v>415</v>
      </c>
    </row>
    <row r="12" spans="1:104">
      <c r="A12" s="1">
        <v>1</v>
      </c>
      <c r="B12" s="1">
        <v>1</v>
      </c>
      <c r="C12" s="1">
        <v>0</v>
      </c>
      <c r="D12" s="1">
        <f>ROW(A263)</f>
        <v>263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 t="s">
        <v>3</v>
      </c>
      <c r="L12" s="1" t="s">
        <v>3</v>
      </c>
      <c r="M12" s="1" t="s">
        <v>3</v>
      </c>
      <c r="N12" s="1" t="s">
        <v>3</v>
      </c>
      <c r="O12" s="1" t="s">
        <v>6</v>
      </c>
      <c r="P12" s="1">
        <v>2011</v>
      </c>
      <c r="Q12" s="1">
        <v>11</v>
      </c>
      <c r="R12" s="1" t="s">
        <v>3</v>
      </c>
      <c r="S12" s="1" t="s">
        <v>3</v>
      </c>
      <c r="T12" s="1" t="s">
        <v>3</v>
      </c>
      <c r="U12" s="1" t="s">
        <v>3</v>
      </c>
      <c r="V12" s="1">
        <v>-3</v>
      </c>
      <c r="W12" s="1" t="s">
        <v>3</v>
      </c>
      <c r="X12" s="1">
        <v>0</v>
      </c>
      <c r="Y12" s="1">
        <v>2</v>
      </c>
      <c r="Z12" s="1">
        <v>1</v>
      </c>
      <c r="AA12" s="1">
        <v>1</v>
      </c>
      <c r="AB12" s="1"/>
      <c r="AC12" s="1">
        <v>1</v>
      </c>
      <c r="AD12" s="1">
        <v>2</v>
      </c>
      <c r="AE12" s="1">
        <v>0</v>
      </c>
      <c r="AF12" s="1">
        <v>0</v>
      </c>
      <c r="AG12" s="1">
        <v>1</v>
      </c>
      <c r="AH12" s="1">
        <v>0</v>
      </c>
      <c r="AI12" s="1">
        <v>0</v>
      </c>
      <c r="AJ12" s="1">
        <v>0</v>
      </c>
      <c r="AK12" s="1">
        <v>0</v>
      </c>
      <c r="AL12" s="1" t="s">
        <v>3</v>
      </c>
      <c r="AM12" s="1" t="s">
        <v>3</v>
      </c>
      <c r="AN12" s="1">
        <v>0</v>
      </c>
      <c r="AO12" s="1" t="s">
        <v>3</v>
      </c>
      <c r="AP12" s="1" t="s">
        <v>3</v>
      </c>
      <c r="AQ12" s="1" t="s">
        <v>3</v>
      </c>
      <c r="AR12" s="1" t="s">
        <v>3</v>
      </c>
      <c r="AS12" s="1" t="s">
        <v>3</v>
      </c>
      <c r="AT12" s="1" t="s">
        <v>3</v>
      </c>
      <c r="AU12" s="1" t="s">
        <v>3</v>
      </c>
      <c r="AV12" s="1" t="s">
        <v>3</v>
      </c>
      <c r="AW12" s="1" t="s">
        <v>3</v>
      </c>
      <c r="AX12" s="1"/>
      <c r="AY12" s="1"/>
      <c r="AZ12" s="1"/>
      <c r="BA12" s="1">
        <v>0</v>
      </c>
      <c r="BB12" s="1">
        <v>0</v>
      </c>
      <c r="BC12" s="1">
        <v>0</v>
      </c>
      <c r="BD12" s="1">
        <v>14481933</v>
      </c>
      <c r="BE12" s="1" t="s">
        <v>7</v>
      </c>
      <c r="BF12" s="1" t="s">
        <v>8</v>
      </c>
      <c r="BG12" s="1">
        <v>13046216</v>
      </c>
      <c r="BH12" s="1">
        <v>0</v>
      </c>
      <c r="BI12" s="1">
        <v>0</v>
      </c>
      <c r="BJ12" s="1"/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3</v>
      </c>
      <c r="BQ12" s="1"/>
      <c r="BR12" s="1">
        <v>2</v>
      </c>
      <c r="BS12" s="1"/>
      <c r="BT12" s="1">
        <v>0</v>
      </c>
      <c r="BU12" s="1">
        <v>1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11056017</v>
      </c>
      <c r="CB12" s="1">
        <v>11056008</v>
      </c>
      <c r="CC12" s="1">
        <v>11056006</v>
      </c>
      <c r="CD12" s="1">
        <v>11056004</v>
      </c>
      <c r="CE12" s="1">
        <v>0</v>
      </c>
      <c r="CF12" s="1">
        <v>0</v>
      </c>
      <c r="CG12" s="1" t="s">
        <v>3</v>
      </c>
      <c r="CH12" s="1" t="s">
        <v>3</v>
      </c>
      <c r="CI12" s="1" t="s">
        <v>3</v>
      </c>
      <c r="CJ12" s="1">
        <v>0</v>
      </c>
      <c r="CK12" s="1">
        <v>11084299</v>
      </c>
      <c r="CL12" s="1" t="s">
        <v>9</v>
      </c>
      <c r="CM12" s="1" t="s">
        <v>10</v>
      </c>
      <c r="CN12" s="1" t="s">
        <v>11</v>
      </c>
      <c r="CO12" s="1" t="s">
        <v>11</v>
      </c>
      <c r="CP12" s="1" t="s">
        <v>11</v>
      </c>
      <c r="CQ12" s="1" t="s">
        <v>11</v>
      </c>
      <c r="CR12" s="1" t="s">
        <v>3</v>
      </c>
      <c r="CS12" s="1">
        <v>0</v>
      </c>
      <c r="CT12" s="1">
        <v>0</v>
      </c>
      <c r="CU12" s="1">
        <v>0</v>
      </c>
      <c r="CV12" s="1">
        <v>4077194</v>
      </c>
      <c r="CW12" s="1">
        <v>11046301</v>
      </c>
      <c r="CX12" s="1">
        <v>13976854</v>
      </c>
      <c r="CY12" s="1">
        <v>9</v>
      </c>
      <c r="CZ12" s="1" t="s">
        <v>3</v>
      </c>
    </row>
    <row r="15" spans="1:104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</row>
    <row r="18" spans="1:197">
      <c r="A18" s="2">
        <v>52</v>
      </c>
      <c r="B18" s="2">
        <f t="shared" ref="B18:AQ18" si="0">B263</f>
        <v>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ВЛ-10кВ д. Стрелки</v>
      </c>
      <c r="H18" s="2">
        <f t="shared" si="0"/>
        <v>0</v>
      </c>
      <c r="I18" s="2">
        <f t="shared" si="0"/>
        <v>0</v>
      </c>
      <c r="J18" s="2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2">
        <f t="shared" si="0"/>
        <v>0</v>
      </c>
      <c r="O18" s="2">
        <f t="shared" si="0"/>
        <v>1244344.96</v>
      </c>
      <c r="P18" s="2">
        <f t="shared" si="0"/>
        <v>1050760.6399999999</v>
      </c>
      <c r="Q18" s="2">
        <f t="shared" si="0"/>
        <v>114573.98</v>
      </c>
      <c r="R18" s="2">
        <f t="shared" si="0"/>
        <v>23974.53</v>
      </c>
      <c r="S18" s="2">
        <f t="shared" si="0"/>
        <v>79010.34</v>
      </c>
      <c r="T18" s="2">
        <f t="shared" si="0"/>
        <v>0</v>
      </c>
      <c r="U18" s="2">
        <f t="shared" si="0"/>
        <v>699.09</v>
      </c>
      <c r="V18" s="2">
        <f t="shared" si="0"/>
        <v>136.38</v>
      </c>
      <c r="W18" s="2">
        <f t="shared" si="0"/>
        <v>0</v>
      </c>
      <c r="X18" s="2">
        <f t="shared" si="0"/>
        <v>83347.210000000006</v>
      </c>
      <c r="Y18" s="2">
        <f t="shared" si="0"/>
        <v>46891.85</v>
      </c>
      <c r="Z18" s="2">
        <f t="shared" si="0"/>
        <v>0</v>
      </c>
      <c r="AA18" s="2">
        <f t="shared" si="0"/>
        <v>0</v>
      </c>
      <c r="AB18" s="2">
        <f t="shared" si="0"/>
        <v>0</v>
      </c>
      <c r="AC18" s="2">
        <f t="shared" si="0"/>
        <v>0</v>
      </c>
      <c r="AD18" s="2">
        <f t="shared" si="0"/>
        <v>0</v>
      </c>
      <c r="AE18" s="2">
        <f t="shared" si="0"/>
        <v>0</v>
      </c>
      <c r="AF18" s="2">
        <f t="shared" si="0"/>
        <v>0</v>
      </c>
      <c r="AG18" s="2">
        <f t="shared" si="0"/>
        <v>0</v>
      </c>
      <c r="AH18" s="2">
        <f t="shared" si="0"/>
        <v>0</v>
      </c>
      <c r="AI18" s="2">
        <f t="shared" si="0"/>
        <v>0</v>
      </c>
      <c r="AJ18" s="2">
        <f t="shared" si="0"/>
        <v>0</v>
      </c>
      <c r="AK18" s="2">
        <f t="shared" si="0"/>
        <v>0</v>
      </c>
      <c r="AL18" s="2">
        <f t="shared" si="0"/>
        <v>0</v>
      </c>
      <c r="AM18" s="2">
        <f t="shared" si="0"/>
        <v>0</v>
      </c>
      <c r="AN18" s="2">
        <f t="shared" si="0"/>
        <v>0</v>
      </c>
      <c r="AO18" s="2">
        <f t="shared" si="0"/>
        <v>0</v>
      </c>
      <c r="AP18" s="2">
        <f t="shared" si="0"/>
        <v>142106.29</v>
      </c>
      <c r="AQ18" s="2">
        <f t="shared" si="0"/>
        <v>0</v>
      </c>
    </row>
    <row r="19" spans="1:197">
      <c r="G19">
        <v>0</v>
      </c>
    </row>
    <row r="20" spans="1:197">
      <c r="A20" s="1">
        <v>3</v>
      </c>
      <c r="B20" s="1">
        <v>1</v>
      </c>
      <c r="C20" s="1"/>
      <c r="D20" s="1">
        <f>ROW(A235)</f>
        <v>235</v>
      </c>
      <c r="E20" s="1"/>
      <c r="F20" s="1" t="s">
        <v>12</v>
      </c>
      <c r="G20" s="1" t="s">
        <v>13</v>
      </c>
      <c r="H20" s="1"/>
      <c r="I20" s="1"/>
      <c r="J20" s="1" t="s">
        <v>3</v>
      </c>
      <c r="K20" s="1"/>
      <c r="L20" s="1"/>
      <c r="M20" s="1"/>
      <c r="N20" s="1" t="s">
        <v>3</v>
      </c>
      <c r="O20" s="1"/>
      <c r="P20" s="1"/>
      <c r="Q20" s="1"/>
      <c r="R20" s="1" t="s">
        <v>3</v>
      </c>
      <c r="S20" s="1" t="s">
        <v>3</v>
      </c>
      <c r="T20" s="1" t="s">
        <v>3</v>
      </c>
      <c r="U20" s="1" t="s">
        <v>3</v>
      </c>
      <c r="V20" s="1"/>
      <c r="W20" s="1"/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0</v>
      </c>
      <c r="AK20" s="1">
        <v>0</v>
      </c>
      <c r="AL20" s="1">
        <v>0</v>
      </c>
      <c r="AM20" s="1"/>
      <c r="AN20" s="1"/>
      <c r="AO20" s="1" t="s">
        <v>3</v>
      </c>
      <c r="AP20" s="1" t="s">
        <v>3</v>
      </c>
      <c r="AQ20" s="1" t="s">
        <v>3</v>
      </c>
      <c r="AR20" s="1"/>
      <c r="AS20" s="1"/>
      <c r="AT20" s="1" t="s">
        <v>3</v>
      </c>
      <c r="AU20" s="1" t="s">
        <v>3</v>
      </c>
      <c r="AV20" s="1" t="s">
        <v>3</v>
      </c>
      <c r="AW20" s="1" t="s">
        <v>3</v>
      </c>
      <c r="AX20" s="1" t="s">
        <v>3</v>
      </c>
      <c r="AY20" s="1" t="s">
        <v>3</v>
      </c>
      <c r="AZ20" s="1" t="s">
        <v>3</v>
      </c>
      <c r="BA20" s="1" t="s">
        <v>3</v>
      </c>
      <c r="BB20" s="1" t="s">
        <v>3</v>
      </c>
      <c r="BC20" s="1" t="s">
        <v>3</v>
      </c>
      <c r="BD20" s="1" t="s">
        <v>3</v>
      </c>
      <c r="BE20" s="1" t="s">
        <v>14</v>
      </c>
      <c r="BF20" s="1">
        <v>0</v>
      </c>
      <c r="BG20" s="1">
        <v>0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>
        <v>0</v>
      </c>
      <c r="BN20" s="1" t="s">
        <v>3</v>
      </c>
      <c r="BO20" s="1" t="s">
        <v>3</v>
      </c>
    </row>
    <row r="22" spans="1:197">
      <c r="A22" s="2">
        <v>52</v>
      </c>
      <c r="B22" s="2">
        <f t="shared" ref="B22:AQ22" si="1">B235</f>
        <v>1</v>
      </c>
      <c r="C22" s="2">
        <f t="shared" si="1"/>
        <v>3</v>
      </c>
      <c r="D22" s="2">
        <f t="shared" si="1"/>
        <v>20</v>
      </c>
      <c r="E22" s="2">
        <f t="shared" si="1"/>
        <v>0</v>
      </c>
      <c r="F22" s="2" t="str">
        <f t="shared" si="1"/>
        <v>Новая локальная смета</v>
      </c>
      <c r="G22" s="2" t="str">
        <f t="shared" si="1"/>
        <v>Реконструкция фид. № 32 ВЛ-10 кВ ПС 110/35/10 кВ Лихославль</v>
      </c>
      <c r="H22" s="2">
        <f t="shared" si="1"/>
        <v>0</v>
      </c>
      <c r="I22" s="2">
        <f t="shared" si="1"/>
        <v>0</v>
      </c>
      <c r="J22" s="2">
        <f t="shared" si="1"/>
        <v>0</v>
      </c>
      <c r="K22" s="2">
        <f t="shared" si="1"/>
        <v>0</v>
      </c>
      <c r="L22" s="2">
        <f t="shared" si="1"/>
        <v>0</v>
      </c>
      <c r="M22" s="2">
        <f t="shared" si="1"/>
        <v>0</v>
      </c>
      <c r="N22" s="2">
        <f t="shared" si="1"/>
        <v>0</v>
      </c>
      <c r="O22" s="2">
        <f t="shared" si="1"/>
        <v>1244344.96</v>
      </c>
      <c r="P22" s="2">
        <f t="shared" si="1"/>
        <v>1050760.6399999999</v>
      </c>
      <c r="Q22" s="2">
        <f t="shared" si="1"/>
        <v>114573.98</v>
      </c>
      <c r="R22" s="2">
        <f t="shared" si="1"/>
        <v>23974.53</v>
      </c>
      <c r="S22" s="2">
        <f t="shared" si="1"/>
        <v>79010.34</v>
      </c>
      <c r="T22" s="2">
        <f t="shared" si="1"/>
        <v>0</v>
      </c>
      <c r="U22" s="2">
        <f t="shared" si="1"/>
        <v>699.09</v>
      </c>
      <c r="V22" s="2">
        <f t="shared" si="1"/>
        <v>136.38</v>
      </c>
      <c r="W22" s="2">
        <f t="shared" si="1"/>
        <v>0</v>
      </c>
      <c r="X22" s="2">
        <f t="shared" si="1"/>
        <v>83347.210000000006</v>
      </c>
      <c r="Y22" s="2">
        <f t="shared" si="1"/>
        <v>46891.85</v>
      </c>
      <c r="Z22" s="2">
        <f t="shared" si="1"/>
        <v>0</v>
      </c>
      <c r="AA22" s="2">
        <f t="shared" si="1"/>
        <v>0</v>
      </c>
      <c r="AB22" s="2">
        <f t="shared" si="1"/>
        <v>0</v>
      </c>
      <c r="AC22" s="2">
        <f t="shared" si="1"/>
        <v>0</v>
      </c>
      <c r="AD22" s="2">
        <f t="shared" si="1"/>
        <v>0</v>
      </c>
      <c r="AE22" s="2">
        <f t="shared" si="1"/>
        <v>0</v>
      </c>
      <c r="AF22" s="2">
        <f t="shared" si="1"/>
        <v>0</v>
      </c>
      <c r="AG22" s="2">
        <f t="shared" si="1"/>
        <v>0</v>
      </c>
      <c r="AH22" s="2">
        <f t="shared" si="1"/>
        <v>0</v>
      </c>
      <c r="AI22" s="2">
        <f t="shared" si="1"/>
        <v>0</v>
      </c>
      <c r="AJ22" s="2">
        <f t="shared" si="1"/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142106.29</v>
      </c>
      <c r="AQ22" s="2">
        <f t="shared" si="1"/>
        <v>0</v>
      </c>
    </row>
    <row r="24" spans="1:197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DX24">
        <v>0</v>
      </c>
    </row>
    <row r="25" spans="1:197">
      <c r="G25">
        <v>0</v>
      </c>
    </row>
    <row r="26" spans="1:197">
      <c r="A26" s="1">
        <v>4</v>
      </c>
      <c r="B26" s="1">
        <v>1</v>
      </c>
      <c r="C26" s="1"/>
      <c r="D26" s="1">
        <f>ROW(A47)</f>
        <v>47</v>
      </c>
      <c r="E26" s="1"/>
      <c r="F26" s="1" t="s">
        <v>16</v>
      </c>
      <c r="G26" s="1" t="s">
        <v>17</v>
      </c>
      <c r="H26" s="1"/>
      <c r="I26" s="1"/>
      <c r="J26" s="1"/>
      <c r="K26" s="1"/>
      <c r="L26" s="1"/>
      <c r="M26" s="1"/>
      <c r="N26" s="1" t="s">
        <v>3</v>
      </c>
      <c r="O26" s="1"/>
      <c r="P26" s="1"/>
      <c r="Q26" s="1"/>
      <c r="R26" s="1" t="s">
        <v>3</v>
      </c>
      <c r="S26" s="1" t="s">
        <v>3</v>
      </c>
      <c r="T26" s="1" t="s">
        <v>3</v>
      </c>
      <c r="U26" s="1" t="s">
        <v>3</v>
      </c>
      <c r="V26" s="1"/>
      <c r="W26" s="1"/>
      <c r="X26" s="1">
        <v>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</v>
      </c>
      <c r="AM26" s="1"/>
      <c r="AN26" s="1"/>
      <c r="AO26" s="1" t="s">
        <v>3</v>
      </c>
      <c r="AP26" s="1" t="s">
        <v>3</v>
      </c>
      <c r="AQ26" s="1" t="s">
        <v>3</v>
      </c>
      <c r="AR26" s="1"/>
      <c r="AS26" s="1"/>
      <c r="AT26" s="1" t="s">
        <v>3</v>
      </c>
      <c r="AU26" s="1" t="s">
        <v>3</v>
      </c>
      <c r="AV26" s="1" t="s">
        <v>3</v>
      </c>
      <c r="AW26" s="1" t="s">
        <v>3</v>
      </c>
      <c r="AX26" s="1" t="s">
        <v>3</v>
      </c>
      <c r="AY26" s="1" t="s">
        <v>3</v>
      </c>
      <c r="AZ26" s="1" t="s">
        <v>3</v>
      </c>
      <c r="BA26" s="1" t="s">
        <v>3</v>
      </c>
      <c r="BB26" s="1" t="s">
        <v>3</v>
      </c>
      <c r="BC26" s="1" t="s">
        <v>3</v>
      </c>
      <c r="BD26" s="1" t="s">
        <v>3</v>
      </c>
      <c r="BE26" s="1" t="s">
        <v>18</v>
      </c>
      <c r="BF26" s="1">
        <v>0</v>
      </c>
      <c r="BG26" s="1">
        <v>0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>
        <v>0</v>
      </c>
      <c r="BN26" s="1" t="s">
        <v>3</v>
      </c>
      <c r="BO26" s="1">
        <v>0</v>
      </c>
    </row>
    <row r="28" spans="1:197">
      <c r="A28" s="2">
        <v>52</v>
      </c>
      <c r="B28" s="2">
        <f t="shared" ref="B28:AQ28" si="2">B47</f>
        <v>1</v>
      </c>
      <c r="C28" s="2">
        <f t="shared" si="2"/>
        <v>4</v>
      </c>
      <c r="D28" s="2">
        <f t="shared" si="2"/>
        <v>26</v>
      </c>
      <c r="E28" s="2">
        <f t="shared" si="2"/>
        <v>0</v>
      </c>
      <c r="F28" s="2" t="str">
        <f t="shared" si="2"/>
        <v>Новый раздел</v>
      </c>
      <c r="G28" s="2" t="str">
        <f t="shared" si="2"/>
        <v>Монтажные работы</v>
      </c>
      <c r="H28" s="2">
        <f t="shared" si="2"/>
        <v>0</v>
      </c>
      <c r="I28" s="2">
        <f t="shared" si="2"/>
        <v>0</v>
      </c>
      <c r="J28" s="2">
        <f t="shared" si="2"/>
        <v>0</v>
      </c>
      <c r="K28" s="2">
        <f t="shared" si="2"/>
        <v>0</v>
      </c>
      <c r="L28" s="2">
        <f t="shared" si="2"/>
        <v>0</v>
      </c>
      <c r="M28" s="2">
        <f t="shared" si="2"/>
        <v>0</v>
      </c>
      <c r="N28" s="2">
        <f t="shared" si="2"/>
        <v>0</v>
      </c>
      <c r="O28" s="2">
        <f t="shared" si="2"/>
        <v>174948.75</v>
      </c>
      <c r="P28" s="2">
        <f t="shared" si="2"/>
        <v>26859.56</v>
      </c>
      <c r="Q28" s="2">
        <f t="shared" si="2"/>
        <v>78562.009999999995</v>
      </c>
      <c r="R28" s="2">
        <f t="shared" si="2"/>
        <v>20361.88</v>
      </c>
      <c r="S28" s="2">
        <f t="shared" si="2"/>
        <v>69527.179999999993</v>
      </c>
      <c r="T28" s="2">
        <f t="shared" si="2"/>
        <v>0</v>
      </c>
      <c r="U28" s="2">
        <f t="shared" si="2"/>
        <v>647.13</v>
      </c>
      <c r="V28" s="2">
        <f t="shared" si="2"/>
        <v>136.38</v>
      </c>
      <c r="W28" s="2">
        <f t="shared" si="2"/>
        <v>0</v>
      </c>
      <c r="X28" s="2">
        <f t="shared" si="2"/>
        <v>77315.69</v>
      </c>
      <c r="Y28" s="2">
        <f t="shared" si="2"/>
        <v>43349.3</v>
      </c>
      <c r="Z28" s="2">
        <f t="shared" si="2"/>
        <v>0</v>
      </c>
      <c r="AA28" s="2">
        <f t="shared" si="2"/>
        <v>0</v>
      </c>
      <c r="AB28" s="2">
        <f t="shared" si="2"/>
        <v>174948.75</v>
      </c>
      <c r="AC28" s="2">
        <f t="shared" si="2"/>
        <v>26859.56</v>
      </c>
      <c r="AD28" s="2">
        <f t="shared" si="2"/>
        <v>78562.009999999995</v>
      </c>
      <c r="AE28" s="2">
        <f t="shared" si="2"/>
        <v>20361.88</v>
      </c>
      <c r="AF28" s="2">
        <f t="shared" si="2"/>
        <v>69527.179999999993</v>
      </c>
      <c r="AG28" s="2">
        <f t="shared" si="2"/>
        <v>0</v>
      </c>
      <c r="AH28" s="2">
        <f t="shared" si="2"/>
        <v>647.13</v>
      </c>
      <c r="AI28" s="2">
        <f t="shared" si="2"/>
        <v>136.38</v>
      </c>
      <c r="AJ28" s="2">
        <f t="shared" si="2"/>
        <v>0</v>
      </c>
      <c r="AK28" s="2">
        <f t="shared" si="2"/>
        <v>77315.69</v>
      </c>
      <c r="AL28" s="2">
        <f t="shared" si="2"/>
        <v>43349.3</v>
      </c>
      <c r="AM28" s="2">
        <f t="shared" si="2"/>
        <v>0</v>
      </c>
      <c r="AN28" s="2">
        <f t="shared" si="2"/>
        <v>0</v>
      </c>
      <c r="AO28" s="2">
        <f t="shared" si="2"/>
        <v>0</v>
      </c>
      <c r="AP28" s="2">
        <f t="shared" si="2"/>
        <v>0</v>
      </c>
      <c r="AQ28" s="2">
        <f t="shared" si="2"/>
        <v>0</v>
      </c>
    </row>
    <row r="30" spans="1:197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19</v>
      </c>
      <c r="F30" t="s">
        <v>20</v>
      </c>
      <c r="G30" t="s">
        <v>21</v>
      </c>
      <c r="H30" t="s">
        <v>22</v>
      </c>
      <c r="I30">
        <f>'Акт  12-гр. (3)'!E35</f>
        <v>43</v>
      </c>
      <c r="J30">
        <v>0</v>
      </c>
      <c r="O30">
        <f t="shared" ref="O30:O45" si="3">ROUND(CP30,2)</f>
        <v>12549.46</v>
      </c>
      <c r="P30">
        <f t="shared" ref="P30:P45" si="4">ROUND(CQ30*I30,2)</f>
        <v>0</v>
      </c>
      <c r="Q30">
        <f t="shared" ref="Q30:Q45" si="5">ROUND(CR30*I30,2)</f>
        <v>10416.31</v>
      </c>
      <c r="R30">
        <f t="shared" ref="R30:R45" si="6">ROUND(CS30*I30,2)</f>
        <v>3841.91</v>
      </c>
      <c r="S30">
        <f t="shared" ref="S30:S45" si="7">ROUND(CT30*I30,2)</f>
        <v>2133.15</v>
      </c>
      <c r="T30">
        <f t="shared" ref="T30:T45" si="8">ROUND(CU30*I30,2)</f>
        <v>0</v>
      </c>
      <c r="U30">
        <f t="shared" ref="U30:U45" si="9">CV30*I30</f>
        <v>21.757999999999999</v>
      </c>
      <c r="V30">
        <f t="shared" ref="V30:V45" si="10">CW30*I30</f>
        <v>23.735999999999997</v>
      </c>
      <c r="W30">
        <f t="shared" ref="W30:W45" si="11">ROUND(CX30*I30,2)</f>
        <v>0</v>
      </c>
      <c r="X30">
        <f t="shared" ref="X30:X45" si="12">ROUND(CY30,2)</f>
        <v>5317.8</v>
      </c>
      <c r="Y30">
        <f t="shared" ref="Y30:Y45" si="13">ROUND(CZ30,2)</f>
        <v>2868.03</v>
      </c>
      <c r="AA30">
        <v>0</v>
      </c>
      <c r="AB30">
        <f t="shared" ref="AB30:AB45" si="14">ROUND((AC30+AD30+AF30),3)</f>
        <v>54.774999999999999</v>
      </c>
      <c r="AC30">
        <f>ROUND((ES30),3)</f>
        <v>0</v>
      </c>
      <c r="AD30">
        <f t="shared" ref="AD30:AD45" si="15">ROUND(((ET30*1.15)),3)</f>
        <v>50.783999999999999</v>
      </c>
      <c r="AE30">
        <f t="shared" ref="AE30:AE45" si="16">ROUND(((EU30*1.15)),3)</f>
        <v>7.1879999999999997</v>
      </c>
      <c r="AF30">
        <f t="shared" ref="AF30:AF45" si="17">ROUND(((EV30*1.15)),3)</f>
        <v>3.9910000000000001</v>
      </c>
      <c r="AG30">
        <f t="shared" ref="AG30:AG45" si="18">ROUND((AP30),3)</f>
        <v>0</v>
      </c>
      <c r="AH30">
        <f t="shared" ref="AH30:AH45" si="19">((EW30*1.15))</f>
        <v>0.50600000000000001</v>
      </c>
      <c r="AI30">
        <f t="shared" ref="AI30:AI45" si="20">((EX30*1.15))</f>
        <v>0.55199999999999994</v>
      </c>
      <c r="AJ30">
        <f t="shared" ref="AJ30:AJ45" si="21">ROUND((AS30),3)</f>
        <v>0</v>
      </c>
      <c r="AK30">
        <v>47.629999999999995</v>
      </c>
      <c r="AL30">
        <v>0</v>
      </c>
      <c r="AM30">
        <v>44.16</v>
      </c>
      <c r="AN30">
        <v>6.25</v>
      </c>
      <c r="AO30">
        <v>3.47</v>
      </c>
      <c r="AP30">
        <v>0</v>
      </c>
      <c r="AQ30">
        <v>0.44</v>
      </c>
      <c r="AR30">
        <v>0.48</v>
      </c>
      <c r="AS30">
        <v>0</v>
      </c>
      <c r="AT30">
        <v>89</v>
      </c>
      <c r="AU30">
        <v>48</v>
      </c>
      <c r="AV30">
        <v>1</v>
      </c>
      <c r="AW30">
        <v>1</v>
      </c>
      <c r="AX30">
        <v>1</v>
      </c>
      <c r="AY30">
        <v>1</v>
      </c>
      <c r="AZ30">
        <v>5.32</v>
      </c>
      <c r="BA30">
        <f>'Акт  12-гр. (3)'!J36</f>
        <v>12.43</v>
      </c>
      <c r="BB30">
        <f>'Акт  12-гр. (3)'!J37</f>
        <v>4.7699999999999996</v>
      </c>
      <c r="BC30">
        <f>'Акт  12-гр. (3)'!J39</f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23</v>
      </c>
      <c r="BM30">
        <v>33001</v>
      </c>
      <c r="BN30">
        <v>0</v>
      </c>
      <c r="BO30" t="s">
        <v>20</v>
      </c>
      <c r="BP30">
        <v>1</v>
      </c>
      <c r="BQ30">
        <v>2</v>
      </c>
      <c r="BR30">
        <v>0</v>
      </c>
      <c r="BS30">
        <f>'Акт  12-гр. (3)'!J38</f>
        <v>12.43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5" si="22">(P30+Q30+S30)</f>
        <v>12549.46</v>
      </c>
      <c r="CQ30">
        <f t="shared" ref="CQ30:CQ45" si="23">(AC30)*BC30</f>
        <v>0</v>
      </c>
      <c r="CR30">
        <f t="shared" ref="CR30:CR45" si="24">(AD30)*BB30</f>
        <v>242.23967999999996</v>
      </c>
      <c r="CS30">
        <f t="shared" ref="CS30:CS45" si="25">(AE30)*BS30</f>
        <v>89.34684</v>
      </c>
      <c r="CT30">
        <f t="shared" ref="CT30:CT45" si="26">(AF30)*BA30</f>
        <v>49.608130000000003</v>
      </c>
      <c r="CU30">
        <f t="shared" ref="CU30:CU45" si="27">(AG30)*BT30</f>
        <v>0</v>
      </c>
      <c r="CV30">
        <f t="shared" ref="CV30:CV45" si="28">(AH30)*BU30</f>
        <v>0.50600000000000001</v>
      </c>
      <c r="CW30">
        <f t="shared" ref="CW30:CW45" si="29">(AI30)*BV30</f>
        <v>0.55199999999999994</v>
      </c>
      <c r="CX30">
        <f t="shared" ref="CX30:CX45" si="30">(AJ30)*BW30</f>
        <v>0</v>
      </c>
      <c r="CY30">
        <f t="shared" ref="CY30:CY45" si="31">((S30+R30)*(ROUND((FX30*IF(1,(IF(0,0.94,0.85)*IF(0,0.85,1)),1)),IF(1,0,2))/100))</f>
        <v>5317.8033999999998</v>
      </c>
      <c r="CZ30">
        <f t="shared" ref="CZ30:CZ45" si="32">((S30+R30)*(ROUND((FY30*IF(1,0.8,1)),IF(1,0,2))/100))</f>
        <v>2868.0287999999996</v>
      </c>
      <c r="DC30" t="s">
        <v>3</v>
      </c>
      <c r="DD30" t="s">
        <v>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1010</v>
      </c>
      <c r="DV30" t="s">
        <v>22</v>
      </c>
      <c r="DW30" t="s">
        <v>25</v>
      </c>
      <c r="DX30">
        <v>1</v>
      </c>
      <c r="DY30">
        <f>Source!AB30*Source!I30+(Source!AE30+ Source!AF30)*Source!AT30/100*Source!I30+(Source!AE30+ Source!AF30)*Source!AU30/100*Source!I30</f>
        <v>3013.8798899999997</v>
      </c>
      <c r="DZ30">
        <f>Source!DY30</f>
        <v>3013.8798899999997</v>
      </c>
      <c r="ED30">
        <f>Source!AF30*Source!I30</f>
        <v>171.613</v>
      </c>
      <c r="EE30">
        <v>13046412</v>
      </c>
      <c r="EF30">
        <v>2</v>
      </c>
      <c r="EG30" t="s">
        <v>26</v>
      </c>
      <c r="EH30">
        <v>0</v>
      </c>
      <c r="EI30" t="s">
        <v>3</v>
      </c>
      <c r="EJ30">
        <v>1</v>
      </c>
      <c r="EK30">
        <v>33001</v>
      </c>
      <c r="EL30" t="s">
        <v>27</v>
      </c>
      <c r="EM30" t="s">
        <v>28</v>
      </c>
      <c r="EO30" t="s">
        <v>3</v>
      </c>
      <c r="EQ30">
        <v>0</v>
      </c>
      <c r="ER30">
        <v>47.63</v>
      </c>
      <c r="ES30">
        <v>0</v>
      </c>
      <c r="ET30">
        <v>44.16</v>
      </c>
      <c r="EU30">
        <v>6.25</v>
      </c>
      <c r="EV30">
        <v>3.47</v>
      </c>
      <c r="EW30">
        <v>0.44</v>
      </c>
      <c r="EX30">
        <v>0.48</v>
      </c>
      <c r="EY30">
        <v>0</v>
      </c>
      <c r="EZ30">
        <v>0</v>
      </c>
      <c r="FQ30">
        <v>0</v>
      </c>
      <c r="FR30">
        <f t="shared" ref="FR30:FR45" si="33">ROUND(IF(AND(AA30=0,BI30=3),P30,0),2)</f>
        <v>0</v>
      </c>
      <c r="FS30">
        <v>0</v>
      </c>
      <c r="FV30" t="s">
        <v>29</v>
      </c>
      <c r="FW30" t="s">
        <v>30</v>
      </c>
      <c r="FX30">
        <v>105</v>
      </c>
      <c r="FY30">
        <v>60</v>
      </c>
      <c r="GO30">
        <f>Source!O30+ Source!Y30+ Source!X30</f>
        <v>20735.29</v>
      </c>
    </row>
    <row r="31" spans="1:197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31</v>
      </c>
      <c r="F31" t="s">
        <v>32</v>
      </c>
      <c r="G31" t="s">
        <v>33</v>
      </c>
      <c r="H31" t="s">
        <v>22</v>
      </c>
      <c r="I31">
        <f>'Акт  12-гр. (3)'!E49</f>
        <v>18</v>
      </c>
      <c r="J31">
        <v>0</v>
      </c>
      <c r="O31">
        <f t="shared" si="3"/>
        <v>1661.15</v>
      </c>
      <c r="P31">
        <f t="shared" si="4"/>
        <v>0</v>
      </c>
      <c r="Q31">
        <f t="shared" si="5"/>
        <v>1154.1600000000001</v>
      </c>
      <c r="R31">
        <f t="shared" si="6"/>
        <v>468.29</v>
      </c>
      <c r="S31">
        <f t="shared" si="7"/>
        <v>506.99</v>
      </c>
      <c r="T31">
        <f t="shared" si="8"/>
        <v>0</v>
      </c>
      <c r="U31">
        <f t="shared" si="9"/>
        <v>5.1749999999999998</v>
      </c>
      <c r="V31">
        <f t="shared" si="10"/>
        <v>2.8980000000000001</v>
      </c>
      <c r="W31">
        <f t="shared" si="11"/>
        <v>0</v>
      </c>
      <c r="X31">
        <f t="shared" si="12"/>
        <v>868</v>
      </c>
      <c r="Y31">
        <f t="shared" si="13"/>
        <v>468.13</v>
      </c>
      <c r="AA31">
        <v>0</v>
      </c>
      <c r="AB31">
        <f t="shared" si="14"/>
        <v>14.433</v>
      </c>
      <c r="AC31">
        <f>ROUND((ES31),3)</f>
        <v>0</v>
      </c>
      <c r="AD31">
        <f t="shared" si="15"/>
        <v>12.167</v>
      </c>
      <c r="AE31">
        <f t="shared" si="16"/>
        <v>2.093</v>
      </c>
      <c r="AF31">
        <f t="shared" si="17"/>
        <v>2.266</v>
      </c>
      <c r="AG31">
        <f t="shared" si="18"/>
        <v>0</v>
      </c>
      <c r="AH31">
        <f t="shared" si="19"/>
        <v>0.28749999999999998</v>
      </c>
      <c r="AI31">
        <f t="shared" si="20"/>
        <v>0.161</v>
      </c>
      <c r="AJ31">
        <f t="shared" si="21"/>
        <v>0</v>
      </c>
      <c r="AK31">
        <v>12.55</v>
      </c>
      <c r="AL31">
        <v>0</v>
      </c>
      <c r="AM31">
        <v>10.58</v>
      </c>
      <c r="AN31">
        <v>1.82</v>
      </c>
      <c r="AO31">
        <v>1.97</v>
      </c>
      <c r="AP31">
        <v>0</v>
      </c>
      <c r="AQ31">
        <v>0.25</v>
      </c>
      <c r="AR31">
        <v>0.14000000000000001</v>
      </c>
      <c r="AS31">
        <v>0</v>
      </c>
      <c r="AT31">
        <v>89</v>
      </c>
      <c r="AU31">
        <v>48</v>
      </c>
      <c r="AV31">
        <v>1</v>
      </c>
      <c r="AW31">
        <v>1</v>
      </c>
      <c r="AX31">
        <v>1</v>
      </c>
      <c r="AY31">
        <v>1</v>
      </c>
      <c r="AZ31">
        <v>6.39</v>
      </c>
      <c r="BA31">
        <f>'Акт  12-гр. (3)'!J50</f>
        <v>12.43</v>
      </c>
      <c r="BB31">
        <f>'Акт  12-гр. (3)'!J51</f>
        <v>5.27</v>
      </c>
      <c r="BC31">
        <f>'Акт  12-гр. (3)'!J53</f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33001</v>
      </c>
      <c r="BN31">
        <v>0</v>
      </c>
      <c r="BO31" t="s">
        <v>32</v>
      </c>
      <c r="BP31">
        <v>1</v>
      </c>
      <c r="BQ31">
        <v>2</v>
      </c>
      <c r="BR31">
        <v>0</v>
      </c>
      <c r="BS31">
        <f>'Акт  12-гр. (3)'!J52</f>
        <v>12.43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2"/>
        <v>1661.15</v>
      </c>
      <c r="CQ31">
        <f t="shared" si="23"/>
        <v>0</v>
      </c>
      <c r="CR31">
        <f t="shared" si="24"/>
        <v>64.12008999999999</v>
      </c>
      <c r="CS31">
        <f t="shared" si="25"/>
        <v>26.015989999999999</v>
      </c>
      <c r="CT31">
        <f t="shared" si="26"/>
        <v>28.16638</v>
      </c>
      <c r="CU31">
        <f t="shared" si="27"/>
        <v>0</v>
      </c>
      <c r="CV31">
        <f t="shared" si="28"/>
        <v>0.28749999999999998</v>
      </c>
      <c r="CW31">
        <f t="shared" si="29"/>
        <v>0.161</v>
      </c>
      <c r="CX31">
        <f t="shared" si="30"/>
        <v>0</v>
      </c>
      <c r="CY31">
        <f t="shared" si="31"/>
        <v>867.99919999999997</v>
      </c>
      <c r="CZ31">
        <f t="shared" si="32"/>
        <v>468.13439999999997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1010</v>
      </c>
      <c r="DV31" t="s">
        <v>22</v>
      </c>
      <c r="DW31" t="s">
        <v>25</v>
      </c>
      <c r="DX31">
        <v>1</v>
      </c>
      <c r="DY31">
        <f>Source!AB31*Source!I31+(Source!AE31+ Source!AF31)*Source!AT31/100*Source!I31+(Source!AE31+ Source!AF31)*Source!AU31/100*Source!I31</f>
        <v>367.28694000000002</v>
      </c>
      <c r="DZ31">
        <f>Source!DY31</f>
        <v>367.28694000000002</v>
      </c>
      <c r="ED31">
        <f>Source!AF31*Source!I31</f>
        <v>40.787999999999997</v>
      </c>
      <c r="EE31">
        <v>13046412</v>
      </c>
      <c r="EF31">
        <v>2</v>
      </c>
      <c r="EG31" t="s">
        <v>26</v>
      </c>
      <c r="EH31">
        <v>0</v>
      </c>
      <c r="EI31" t="s">
        <v>3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0</v>
      </c>
      <c r="ER31">
        <v>12.55</v>
      </c>
      <c r="ES31">
        <v>0</v>
      </c>
      <c r="ET31">
        <v>10.58</v>
      </c>
      <c r="EU31">
        <v>1.82</v>
      </c>
      <c r="EV31">
        <v>1.97</v>
      </c>
      <c r="EW31">
        <v>0.25</v>
      </c>
      <c r="EX31">
        <v>0.14000000000000001</v>
      </c>
      <c r="EY31">
        <v>0</v>
      </c>
      <c r="EZ31">
        <v>0</v>
      </c>
      <c r="FQ31">
        <v>0</v>
      </c>
      <c r="FR31">
        <f t="shared" si="33"/>
        <v>0</v>
      </c>
      <c r="FS31">
        <v>0</v>
      </c>
      <c r="FV31" t="s">
        <v>29</v>
      </c>
      <c r="FW31" t="s">
        <v>30</v>
      </c>
      <c r="FX31">
        <v>105</v>
      </c>
      <c r="FY31">
        <v>60</v>
      </c>
      <c r="GO31">
        <f>Source!O31+ Source!Y31+ Source!X31</f>
        <v>2997.28</v>
      </c>
    </row>
    <row r="32" spans="1:197">
      <c r="A32">
        <v>17</v>
      </c>
      <c r="B32">
        <v>1</v>
      </c>
      <c r="C32">
        <f>ROW(SmtRes!A13)</f>
        <v>13</v>
      </c>
      <c r="D32">
        <f>ROW(EtalonRes!A13)</f>
        <v>13</v>
      </c>
      <c r="E32" t="s">
        <v>35</v>
      </c>
      <c r="F32" t="s">
        <v>36</v>
      </c>
      <c r="G32" t="s">
        <v>37</v>
      </c>
      <c r="H32" t="s">
        <v>22</v>
      </c>
      <c r="I32">
        <f>'Акт  12-гр. (3)'!E62</f>
        <v>10</v>
      </c>
      <c r="J32">
        <v>0</v>
      </c>
      <c r="O32">
        <f t="shared" si="3"/>
        <v>1070.0899999999999</v>
      </c>
      <c r="P32">
        <f t="shared" si="4"/>
        <v>0</v>
      </c>
      <c r="Q32">
        <f t="shared" si="5"/>
        <v>732.74</v>
      </c>
      <c r="R32">
        <f t="shared" si="6"/>
        <v>297.33</v>
      </c>
      <c r="S32">
        <f t="shared" si="7"/>
        <v>337.35</v>
      </c>
      <c r="T32">
        <f t="shared" si="8"/>
        <v>0</v>
      </c>
      <c r="U32">
        <f t="shared" si="9"/>
        <v>3.4499999999999997</v>
      </c>
      <c r="V32">
        <f t="shared" si="10"/>
        <v>1.8399999999999999</v>
      </c>
      <c r="W32">
        <f t="shared" si="11"/>
        <v>0</v>
      </c>
      <c r="X32">
        <f t="shared" si="12"/>
        <v>564.87</v>
      </c>
      <c r="Y32">
        <f t="shared" si="13"/>
        <v>304.64999999999998</v>
      </c>
      <c r="AA32">
        <v>0</v>
      </c>
      <c r="AB32">
        <f t="shared" si="14"/>
        <v>16.617999999999999</v>
      </c>
      <c r="AC32">
        <f>ROUND((ES32),3)</f>
        <v>0</v>
      </c>
      <c r="AD32">
        <f t="shared" si="15"/>
        <v>13.904</v>
      </c>
      <c r="AE32">
        <f t="shared" si="16"/>
        <v>2.3919999999999999</v>
      </c>
      <c r="AF32">
        <f t="shared" si="17"/>
        <v>2.714</v>
      </c>
      <c r="AG32">
        <f t="shared" si="18"/>
        <v>0</v>
      </c>
      <c r="AH32">
        <f t="shared" si="19"/>
        <v>0.34499999999999997</v>
      </c>
      <c r="AI32">
        <f t="shared" si="20"/>
        <v>0.184</v>
      </c>
      <c r="AJ32">
        <f t="shared" si="21"/>
        <v>0</v>
      </c>
      <c r="AK32">
        <v>14.45</v>
      </c>
      <c r="AL32">
        <v>0</v>
      </c>
      <c r="AM32">
        <v>12.09</v>
      </c>
      <c r="AN32">
        <v>2.08</v>
      </c>
      <c r="AO32">
        <v>2.36</v>
      </c>
      <c r="AP32">
        <v>0</v>
      </c>
      <c r="AQ32">
        <v>0.3</v>
      </c>
      <c r="AR32">
        <v>0.16</v>
      </c>
      <c r="AS32">
        <v>0</v>
      </c>
      <c r="AT32">
        <v>89</v>
      </c>
      <c r="AU32">
        <v>48</v>
      </c>
      <c r="AV32">
        <v>1</v>
      </c>
      <c r="AW32">
        <v>1</v>
      </c>
      <c r="AX32">
        <v>1</v>
      </c>
      <c r="AY32">
        <v>1</v>
      </c>
      <c r="AZ32">
        <v>6.44</v>
      </c>
      <c r="BA32">
        <f>'Акт  12-гр. (3)'!J63</f>
        <v>12.43</v>
      </c>
      <c r="BB32">
        <f>'Акт  12-гр. (3)'!J64</f>
        <v>5.27</v>
      </c>
      <c r="BC32">
        <f>'Акт  12-гр. (3)'!J66</f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38</v>
      </c>
      <c r="BM32">
        <v>33001</v>
      </c>
      <c r="BN32">
        <v>0</v>
      </c>
      <c r="BO32" t="s">
        <v>36</v>
      </c>
      <c r="BP32">
        <v>1</v>
      </c>
      <c r="BQ32">
        <v>2</v>
      </c>
      <c r="BR32">
        <v>0</v>
      </c>
      <c r="BS32">
        <f>'Акт  12-гр. (3)'!J65</f>
        <v>12.43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2"/>
        <v>1070.0900000000001</v>
      </c>
      <c r="CQ32">
        <f t="shared" si="23"/>
        <v>0</v>
      </c>
      <c r="CR32">
        <f t="shared" si="24"/>
        <v>73.274079999999998</v>
      </c>
      <c r="CS32">
        <f t="shared" si="25"/>
        <v>29.732559999999999</v>
      </c>
      <c r="CT32">
        <f t="shared" si="26"/>
        <v>33.735019999999999</v>
      </c>
      <c r="CU32">
        <f t="shared" si="27"/>
        <v>0</v>
      </c>
      <c r="CV32">
        <f t="shared" si="28"/>
        <v>0.34499999999999997</v>
      </c>
      <c r="CW32">
        <f t="shared" si="29"/>
        <v>0.184</v>
      </c>
      <c r="CX32">
        <f t="shared" si="30"/>
        <v>0</v>
      </c>
      <c r="CY32">
        <f t="shared" si="31"/>
        <v>564.86520000000007</v>
      </c>
      <c r="CZ32">
        <f t="shared" si="32"/>
        <v>304.64640000000003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1010</v>
      </c>
      <c r="DV32" t="s">
        <v>22</v>
      </c>
      <c r="DW32" t="s">
        <v>25</v>
      </c>
      <c r="DX32">
        <v>1</v>
      </c>
      <c r="DY32">
        <f>Source!AB32*Source!I32+(Source!AE32+ Source!AF32)*Source!AT32/100*Source!I32+(Source!AE32+ Source!AF32)*Source!AU32/100*Source!I32</f>
        <v>236.13219999999998</v>
      </c>
      <c r="DZ32">
        <f>Source!DY32</f>
        <v>236.13219999999998</v>
      </c>
      <c r="ED32">
        <f>Source!AF32*Source!I32</f>
        <v>27.14</v>
      </c>
      <c r="EE32">
        <v>13046412</v>
      </c>
      <c r="EF32">
        <v>2</v>
      </c>
      <c r="EG32" t="s">
        <v>26</v>
      </c>
      <c r="EH32">
        <v>0</v>
      </c>
      <c r="EI32" t="s">
        <v>3</v>
      </c>
      <c r="EJ32">
        <v>1</v>
      </c>
      <c r="EK32">
        <v>33001</v>
      </c>
      <c r="EL32" t="s">
        <v>27</v>
      </c>
      <c r="EM32" t="s">
        <v>28</v>
      </c>
      <c r="EO32" t="s">
        <v>3</v>
      </c>
      <c r="EQ32">
        <v>0</v>
      </c>
      <c r="ER32">
        <v>14.45</v>
      </c>
      <c r="ES32">
        <v>0</v>
      </c>
      <c r="ET32">
        <v>12.09</v>
      </c>
      <c r="EU32">
        <v>2.08</v>
      </c>
      <c r="EV32">
        <v>2.36</v>
      </c>
      <c r="EW32">
        <v>0.3</v>
      </c>
      <c r="EX32">
        <v>0.16</v>
      </c>
      <c r="EY32">
        <v>0</v>
      </c>
      <c r="EZ32">
        <v>0</v>
      </c>
      <c r="FQ32">
        <v>0</v>
      </c>
      <c r="FR32">
        <f t="shared" si="33"/>
        <v>0</v>
      </c>
      <c r="FS32">
        <v>0</v>
      </c>
      <c r="FV32" t="s">
        <v>29</v>
      </c>
      <c r="FW32" t="s">
        <v>30</v>
      </c>
      <c r="FX32">
        <v>105</v>
      </c>
      <c r="FY32">
        <v>60</v>
      </c>
      <c r="GO32">
        <f>Source!O32+ Source!Y32+ Source!X32</f>
        <v>1939.6099999999997</v>
      </c>
    </row>
    <row r="33" spans="1:198">
      <c r="A33">
        <v>17</v>
      </c>
      <c r="B33">
        <v>1</v>
      </c>
      <c r="C33">
        <f>ROW(SmtRes!A30)</f>
        <v>30</v>
      </c>
      <c r="D33">
        <f>ROW(EtalonRes!A31)</f>
        <v>31</v>
      </c>
      <c r="E33" t="s">
        <v>39</v>
      </c>
      <c r="F33" t="s">
        <v>40</v>
      </c>
      <c r="G33" t="s">
        <v>41</v>
      </c>
      <c r="H33" t="s">
        <v>22</v>
      </c>
      <c r="I33">
        <f>'Акт  12-гр. (3)'!E75</f>
        <v>18</v>
      </c>
      <c r="J33">
        <v>0</v>
      </c>
      <c r="O33">
        <f t="shared" si="3"/>
        <v>20547.41</v>
      </c>
      <c r="P33">
        <f t="shared" si="4"/>
        <v>611.91</v>
      </c>
      <c r="Q33">
        <f t="shared" si="5"/>
        <v>11575.68</v>
      </c>
      <c r="R33">
        <f t="shared" si="6"/>
        <v>2246.35</v>
      </c>
      <c r="S33">
        <f t="shared" si="7"/>
        <v>8359.82</v>
      </c>
      <c r="T33">
        <f t="shared" si="8"/>
        <v>0</v>
      </c>
      <c r="U33">
        <f t="shared" si="9"/>
        <v>78.659999999999982</v>
      </c>
      <c r="V33">
        <f t="shared" si="10"/>
        <v>16.145999999999997</v>
      </c>
      <c r="W33">
        <f t="shared" si="11"/>
        <v>0</v>
      </c>
      <c r="X33">
        <f t="shared" si="12"/>
        <v>9439.49</v>
      </c>
      <c r="Y33">
        <f t="shared" si="13"/>
        <v>5090.96</v>
      </c>
      <c r="AA33">
        <v>0</v>
      </c>
      <c r="AB33">
        <f t="shared" si="14"/>
        <v>214.233</v>
      </c>
      <c r="AC33">
        <f>ROUND((ES33+(SUM(SmtRes!BC14:'SmtRes'!BC30)+SUM(EtalonRes!AL14:'EtalonRes'!AL31))),3)</f>
        <v>8.52</v>
      </c>
      <c r="AD33">
        <f t="shared" si="15"/>
        <v>168.34899999999999</v>
      </c>
      <c r="AE33">
        <f t="shared" si="16"/>
        <v>10.039999999999999</v>
      </c>
      <c r="AF33">
        <f t="shared" si="17"/>
        <v>37.363999999999997</v>
      </c>
      <c r="AG33">
        <f t="shared" si="18"/>
        <v>0</v>
      </c>
      <c r="AH33">
        <f t="shared" si="19"/>
        <v>4.3699999999999992</v>
      </c>
      <c r="AI33">
        <f t="shared" si="20"/>
        <v>0.89699999999999991</v>
      </c>
      <c r="AJ33">
        <f t="shared" si="21"/>
        <v>0</v>
      </c>
      <c r="AK33">
        <v>227.66</v>
      </c>
      <c r="AL33">
        <v>48.78</v>
      </c>
      <c r="AM33">
        <v>146.38999999999999</v>
      </c>
      <c r="AN33">
        <v>8.73</v>
      </c>
      <c r="AO33">
        <v>32.49</v>
      </c>
      <c r="AP33">
        <v>0</v>
      </c>
      <c r="AQ33">
        <v>3.8</v>
      </c>
      <c r="AR33">
        <v>0.78</v>
      </c>
      <c r="AS33">
        <v>0</v>
      </c>
      <c r="AT33">
        <v>89</v>
      </c>
      <c r="AU33">
        <v>48</v>
      </c>
      <c r="AV33">
        <v>1</v>
      </c>
      <c r="AW33">
        <v>1</v>
      </c>
      <c r="AX33">
        <v>1</v>
      </c>
      <c r="AY33">
        <v>1</v>
      </c>
      <c r="AZ33">
        <v>5.09</v>
      </c>
      <c r="BA33">
        <f>'Акт  12-гр. (3)'!J76</f>
        <v>12.43</v>
      </c>
      <c r="BB33">
        <f>'Акт  12-гр. (3)'!J77</f>
        <v>3.82</v>
      </c>
      <c r="BC33">
        <f>'Акт  12-гр. (3)'!J79</f>
        <v>3.99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33001</v>
      </c>
      <c r="BN33">
        <v>0</v>
      </c>
      <c r="BO33" t="s">
        <v>40</v>
      </c>
      <c r="BP33">
        <v>1</v>
      </c>
      <c r="BQ33">
        <v>2</v>
      </c>
      <c r="BR33">
        <v>0</v>
      </c>
      <c r="BS33">
        <f>'Акт  12-гр. (3)'!J78</f>
        <v>12.43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2"/>
        <v>20547.41</v>
      </c>
      <c r="CQ33">
        <f t="shared" si="23"/>
        <v>33.994799999999998</v>
      </c>
      <c r="CR33">
        <f t="shared" si="24"/>
        <v>643.09317999999996</v>
      </c>
      <c r="CS33">
        <f t="shared" si="25"/>
        <v>124.79719999999999</v>
      </c>
      <c r="CT33">
        <f t="shared" si="26"/>
        <v>464.43451999999996</v>
      </c>
      <c r="CU33">
        <f t="shared" si="27"/>
        <v>0</v>
      </c>
      <c r="CV33">
        <f t="shared" si="28"/>
        <v>4.3699999999999992</v>
      </c>
      <c r="CW33">
        <f t="shared" si="29"/>
        <v>0.89699999999999991</v>
      </c>
      <c r="CX33">
        <f t="shared" si="30"/>
        <v>0</v>
      </c>
      <c r="CY33">
        <f t="shared" si="31"/>
        <v>9439.4912999999997</v>
      </c>
      <c r="CZ33">
        <f t="shared" si="32"/>
        <v>5090.9615999999996</v>
      </c>
      <c r="DC33" t="s">
        <v>3</v>
      </c>
      <c r="DD33" t="s">
        <v>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1010</v>
      </c>
      <c r="DV33" t="s">
        <v>22</v>
      </c>
      <c r="DW33" t="s">
        <v>25</v>
      </c>
      <c r="DX33">
        <v>1</v>
      </c>
      <c r="DY33">
        <f>Source!AB33*Source!I33+(Source!AE33+ Source!AF33)*Source!AT33/100*Source!I33+(Source!AE33+ Source!AF33)*Source!AU33/100*Source!I33</f>
        <v>5025.1766399999997</v>
      </c>
      <c r="DZ33">
        <f>Source!DY33</f>
        <v>5025.1766399999997</v>
      </c>
      <c r="ED33">
        <f>Source!AF33*Source!I33</f>
        <v>672.55199999999991</v>
      </c>
      <c r="EE33">
        <v>13046412</v>
      </c>
      <c r="EF33">
        <v>2</v>
      </c>
      <c r="EG33" t="s">
        <v>26</v>
      </c>
      <c r="EH33">
        <v>0</v>
      </c>
      <c r="EI33" t="s">
        <v>3</v>
      </c>
      <c r="EJ33">
        <v>1</v>
      </c>
      <c r="EK33">
        <v>33001</v>
      </c>
      <c r="EL33" t="s">
        <v>27</v>
      </c>
      <c r="EM33" t="s">
        <v>28</v>
      </c>
      <c r="EO33" t="s">
        <v>3</v>
      </c>
      <c r="EQ33">
        <v>0</v>
      </c>
      <c r="ER33">
        <v>227.66</v>
      </c>
      <c r="ES33">
        <v>48.78</v>
      </c>
      <c r="ET33">
        <v>146.38999999999999</v>
      </c>
      <c r="EU33">
        <v>8.73</v>
      </c>
      <c r="EV33">
        <v>32.49</v>
      </c>
      <c r="EW33">
        <v>3.8</v>
      </c>
      <c r="EX33">
        <v>0.78</v>
      </c>
      <c r="EY33">
        <v>1</v>
      </c>
      <c r="EZ33">
        <v>0</v>
      </c>
      <c r="FQ33">
        <v>0</v>
      </c>
      <c r="FR33">
        <f t="shared" si="33"/>
        <v>0</v>
      </c>
      <c r="FS33">
        <v>0</v>
      </c>
      <c r="FV33" t="s">
        <v>29</v>
      </c>
      <c r="FW33" t="s">
        <v>30</v>
      </c>
      <c r="FX33">
        <v>105</v>
      </c>
      <c r="FY33">
        <v>60</v>
      </c>
      <c r="GO33">
        <f>Source!O33+ Source!Y33+ Source!X33</f>
        <v>35077.86</v>
      </c>
    </row>
    <row r="34" spans="1:198">
      <c r="A34">
        <v>17</v>
      </c>
      <c r="B34">
        <v>1</v>
      </c>
      <c r="C34">
        <f>ROW(SmtRes!A48)</f>
        <v>48</v>
      </c>
      <c r="D34">
        <f>ROW(EtalonRes!A50)</f>
        <v>50</v>
      </c>
      <c r="E34" t="s">
        <v>43</v>
      </c>
      <c r="F34" t="s">
        <v>44</v>
      </c>
      <c r="G34" t="s">
        <v>45</v>
      </c>
      <c r="H34" t="s">
        <v>22</v>
      </c>
      <c r="I34">
        <f>'Акт  12-гр. (3)'!E101</f>
        <v>5</v>
      </c>
      <c r="J34">
        <v>0</v>
      </c>
      <c r="O34">
        <f t="shared" si="3"/>
        <v>12499.38</v>
      </c>
      <c r="P34">
        <f t="shared" si="4"/>
        <v>169.97</v>
      </c>
      <c r="Q34">
        <f t="shared" si="5"/>
        <v>7501.41</v>
      </c>
      <c r="R34">
        <f t="shared" si="6"/>
        <v>1487.37</v>
      </c>
      <c r="S34">
        <f t="shared" si="7"/>
        <v>4828</v>
      </c>
      <c r="T34">
        <f t="shared" si="8"/>
        <v>0</v>
      </c>
      <c r="U34">
        <f t="shared" si="9"/>
        <v>45.424999999999997</v>
      </c>
      <c r="V34">
        <f t="shared" si="10"/>
        <v>10.694999999999999</v>
      </c>
      <c r="W34">
        <f t="shared" si="11"/>
        <v>0</v>
      </c>
      <c r="X34">
        <f t="shared" si="12"/>
        <v>5620.68</v>
      </c>
      <c r="Y34">
        <f t="shared" si="13"/>
        <v>3031.38</v>
      </c>
      <c r="AA34">
        <v>0</v>
      </c>
      <c r="AB34">
        <f t="shared" si="14"/>
        <v>482.05599999999998</v>
      </c>
      <c r="AC34">
        <f>ROUND((ES34+(SUM(SmtRes!BC31:'SmtRes'!BC48)+SUM(EtalonRes!AL32:'EtalonRes'!AL50))),3)</f>
        <v>8.52</v>
      </c>
      <c r="AD34">
        <f t="shared" si="15"/>
        <v>395.85300000000001</v>
      </c>
      <c r="AE34">
        <f t="shared" si="16"/>
        <v>23.931999999999999</v>
      </c>
      <c r="AF34">
        <f t="shared" si="17"/>
        <v>77.683000000000007</v>
      </c>
      <c r="AG34">
        <f t="shared" si="18"/>
        <v>0</v>
      </c>
      <c r="AH34">
        <f t="shared" si="19"/>
        <v>9.0849999999999991</v>
      </c>
      <c r="AI34">
        <f t="shared" si="20"/>
        <v>2.1389999999999998</v>
      </c>
      <c r="AJ34">
        <f t="shared" si="21"/>
        <v>0</v>
      </c>
      <c r="AK34">
        <v>460.55</v>
      </c>
      <c r="AL34">
        <v>48.78</v>
      </c>
      <c r="AM34">
        <v>344.22</v>
      </c>
      <c r="AN34">
        <v>20.81</v>
      </c>
      <c r="AO34">
        <v>67.55</v>
      </c>
      <c r="AP34">
        <v>0</v>
      </c>
      <c r="AQ34">
        <v>7.9</v>
      </c>
      <c r="AR34">
        <v>1.86</v>
      </c>
      <c r="AS34">
        <v>0</v>
      </c>
      <c r="AT34">
        <v>89</v>
      </c>
      <c r="AU34">
        <v>48</v>
      </c>
      <c r="AV34">
        <v>1</v>
      </c>
      <c r="AW34">
        <v>1</v>
      </c>
      <c r="AX34">
        <v>1</v>
      </c>
      <c r="AY34">
        <v>1</v>
      </c>
      <c r="AZ34">
        <v>5.08</v>
      </c>
      <c r="BA34">
        <f>'Акт  12-гр. (3)'!J102</f>
        <v>12.43</v>
      </c>
      <c r="BB34">
        <f>'Акт  12-гр. (3)'!J103</f>
        <v>3.79</v>
      </c>
      <c r="BC34">
        <f>'Акт  12-гр. (3)'!J105</f>
        <v>3.99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46</v>
      </c>
      <c r="BM34">
        <v>33001</v>
      </c>
      <c r="BN34">
        <v>0</v>
      </c>
      <c r="BO34" t="s">
        <v>44</v>
      </c>
      <c r="BP34">
        <v>1</v>
      </c>
      <c r="BQ34">
        <v>2</v>
      </c>
      <c r="BR34">
        <v>0</v>
      </c>
      <c r="BS34">
        <f>'Акт  12-гр. (3)'!J104</f>
        <v>12.43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105</v>
      </c>
      <c r="CA34">
        <v>60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2"/>
        <v>12499.380000000001</v>
      </c>
      <c r="CQ34">
        <f t="shared" si="23"/>
        <v>33.994799999999998</v>
      </c>
      <c r="CR34">
        <f t="shared" si="24"/>
        <v>1500.28287</v>
      </c>
      <c r="CS34">
        <f t="shared" si="25"/>
        <v>297.47476</v>
      </c>
      <c r="CT34">
        <f t="shared" si="26"/>
        <v>965.59969000000001</v>
      </c>
      <c r="CU34">
        <f t="shared" si="27"/>
        <v>0</v>
      </c>
      <c r="CV34">
        <f t="shared" si="28"/>
        <v>9.0849999999999991</v>
      </c>
      <c r="CW34">
        <f t="shared" si="29"/>
        <v>2.1389999999999998</v>
      </c>
      <c r="CX34">
        <f t="shared" si="30"/>
        <v>0</v>
      </c>
      <c r="CY34">
        <f t="shared" si="31"/>
        <v>5620.6792999999998</v>
      </c>
      <c r="CZ34">
        <f t="shared" si="32"/>
        <v>3031.3775999999998</v>
      </c>
      <c r="DC34" t="s">
        <v>3</v>
      </c>
      <c r="DD34" t="s">
        <v>3</v>
      </c>
      <c r="DE34" t="s">
        <v>24</v>
      </c>
      <c r="DF34" t="s">
        <v>24</v>
      </c>
      <c r="DG34" t="s">
        <v>24</v>
      </c>
      <c r="DH34" t="s">
        <v>3</v>
      </c>
      <c r="DI34" t="s">
        <v>24</v>
      </c>
      <c r="DJ34" t="s">
        <v>24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1010</v>
      </c>
      <c r="DV34" t="s">
        <v>22</v>
      </c>
      <c r="DW34" t="s">
        <v>25</v>
      </c>
      <c r="DX34">
        <v>1</v>
      </c>
      <c r="DY34">
        <f>Source!AB34*Source!I34+(Source!AE34+ Source!AF34)*Source!AT34/100*Source!I34+(Source!AE34+ Source!AF34)*Source!AU34/100*Source!I34</f>
        <v>3106.3427499999998</v>
      </c>
      <c r="DZ34">
        <f>Source!DY34</f>
        <v>3106.3427499999998</v>
      </c>
      <c r="ED34">
        <f>Source!AF34*Source!I34</f>
        <v>388.41500000000002</v>
      </c>
      <c r="EE34">
        <v>13046412</v>
      </c>
      <c r="EF34">
        <v>2</v>
      </c>
      <c r="EG34" t="s">
        <v>26</v>
      </c>
      <c r="EH34">
        <v>0</v>
      </c>
      <c r="EI34" t="s">
        <v>3</v>
      </c>
      <c r="EJ34">
        <v>1</v>
      </c>
      <c r="EK34">
        <v>33001</v>
      </c>
      <c r="EL34" t="s">
        <v>27</v>
      </c>
      <c r="EM34" t="s">
        <v>28</v>
      </c>
      <c r="EO34" t="s">
        <v>3</v>
      </c>
      <c r="EQ34">
        <v>0</v>
      </c>
      <c r="ER34">
        <v>460.55</v>
      </c>
      <c r="ES34">
        <v>48.78</v>
      </c>
      <c r="ET34">
        <v>344.22</v>
      </c>
      <c r="EU34">
        <v>20.81</v>
      </c>
      <c r="EV34">
        <v>67.55</v>
      </c>
      <c r="EW34">
        <v>7.9</v>
      </c>
      <c r="EX34">
        <v>1.86</v>
      </c>
      <c r="EY34">
        <v>1</v>
      </c>
      <c r="EZ34">
        <v>0</v>
      </c>
      <c r="FQ34">
        <v>0</v>
      </c>
      <c r="FR34">
        <f t="shared" si="33"/>
        <v>0</v>
      </c>
      <c r="FS34">
        <v>0</v>
      </c>
      <c r="FV34" t="s">
        <v>29</v>
      </c>
      <c r="FW34" t="s">
        <v>30</v>
      </c>
      <c r="FX34">
        <v>105</v>
      </c>
      <c r="FY34">
        <v>60</v>
      </c>
      <c r="GO34">
        <f>Source!O34+ Source!Y34+ Source!X34</f>
        <v>21151.439999999999</v>
      </c>
    </row>
    <row r="35" spans="1:198">
      <c r="A35">
        <v>17</v>
      </c>
      <c r="B35">
        <v>1</v>
      </c>
      <c r="C35">
        <f>ROW(SmtRes!A66)</f>
        <v>66</v>
      </c>
      <c r="D35">
        <f>ROW(EtalonRes!A69)</f>
        <v>69</v>
      </c>
      <c r="E35" t="s">
        <v>47</v>
      </c>
      <c r="F35" t="s">
        <v>48</v>
      </c>
      <c r="G35" t="s">
        <v>49</v>
      </c>
      <c r="H35" t="s">
        <v>22</v>
      </c>
      <c r="I35">
        <f>'Акт  12-гр. (3)'!E128</f>
        <v>5</v>
      </c>
      <c r="J35">
        <v>0</v>
      </c>
      <c r="O35">
        <f t="shared" si="3"/>
        <v>19603.16</v>
      </c>
      <c r="P35">
        <f t="shared" si="4"/>
        <v>169.97</v>
      </c>
      <c r="Q35">
        <f t="shared" si="5"/>
        <v>12032.93</v>
      </c>
      <c r="R35">
        <f t="shared" si="6"/>
        <v>2407.19</v>
      </c>
      <c r="S35">
        <f t="shared" si="7"/>
        <v>7400.26</v>
      </c>
      <c r="T35">
        <f t="shared" si="8"/>
        <v>0</v>
      </c>
      <c r="U35">
        <f t="shared" si="9"/>
        <v>69.632499999999993</v>
      </c>
      <c r="V35">
        <f t="shared" si="10"/>
        <v>17.307499999999997</v>
      </c>
      <c r="W35">
        <f t="shared" si="11"/>
        <v>0</v>
      </c>
      <c r="X35">
        <f t="shared" si="12"/>
        <v>8728.6299999999992</v>
      </c>
      <c r="Y35">
        <f t="shared" si="13"/>
        <v>4707.58</v>
      </c>
      <c r="AA35">
        <v>0</v>
      </c>
      <c r="AB35">
        <f t="shared" si="14"/>
        <v>764.25400000000002</v>
      </c>
      <c r="AC35">
        <f>ROUND((ES35+(SUM(SmtRes!BC49:'SmtRes'!BC66)+SUM(EtalonRes!AL51:'EtalonRes'!AL69))),3)</f>
        <v>8.52</v>
      </c>
      <c r="AD35">
        <f t="shared" si="15"/>
        <v>636.66300000000001</v>
      </c>
      <c r="AE35">
        <f t="shared" si="16"/>
        <v>38.731999999999999</v>
      </c>
      <c r="AF35">
        <f t="shared" si="17"/>
        <v>119.071</v>
      </c>
      <c r="AG35">
        <f t="shared" si="18"/>
        <v>0</v>
      </c>
      <c r="AH35">
        <f t="shared" si="19"/>
        <v>13.926499999999999</v>
      </c>
      <c r="AI35">
        <f t="shared" si="20"/>
        <v>3.4614999999999996</v>
      </c>
      <c r="AJ35">
        <f t="shared" si="21"/>
        <v>0</v>
      </c>
      <c r="AK35">
        <v>705.93999999999994</v>
      </c>
      <c r="AL35">
        <v>48.78</v>
      </c>
      <c r="AM35">
        <v>553.62</v>
      </c>
      <c r="AN35">
        <v>33.68</v>
      </c>
      <c r="AO35">
        <v>103.54</v>
      </c>
      <c r="AP35">
        <v>0</v>
      </c>
      <c r="AQ35">
        <v>12.11</v>
      </c>
      <c r="AR35">
        <v>3.01</v>
      </c>
      <c r="AS35">
        <v>0</v>
      </c>
      <c r="AT35">
        <v>89</v>
      </c>
      <c r="AU35">
        <v>48</v>
      </c>
      <c r="AV35">
        <v>1</v>
      </c>
      <c r="AW35">
        <v>1</v>
      </c>
      <c r="AX35">
        <v>1</v>
      </c>
      <c r="AY35">
        <v>1</v>
      </c>
      <c r="AZ35">
        <v>5.0599999999999996</v>
      </c>
      <c r="BA35">
        <f>'Акт  12-гр. (3)'!J129</f>
        <v>12.43</v>
      </c>
      <c r="BB35">
        <f>'Акт  12-гр. (3)'!J130</f>
        <v>3.78</v>
      </c>
      <c r="BC35">
        <f>'Акт  12-гр. (3)'!J132</f>
        <v>3.99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48</v>
      </c>
      <c r="BP35">
        <v>1</v>
      </c>
      <c r="BQ35">
        <v>2</v>
      </c>
      <c r="BR35">
        <v>0</v>
      </c>
      <c r="BS35">
        <f>'Акт  12-гр. (3)'!J131</f>
        <v>12.43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2"/>
        <v>19603.16</v>
      </c>
      <c r="CQ35">
        <f t="shared" si="23"/>
        <v>33.994799999999998</v>
      </c>
      <c r="CR35">
        <f t="shared" si="24"/>
        <v>2406.5861399999999</v>
      </c>
      <c r="CS35">
        <f t="shared" si="25"/>
        <v>481.43876</v>
      </c>
      <c r="CT35">
        <f t="shared" si="26"/>
        <v>1480.0525299999999</v>
      </c>
      <c r="CU35">
        <f t="shared" si="27"/>
        <v>0</v>
      </c>
      <c r="CV35">
        <f t="shared" si="28"/>
        <v>13.926499999999999</v>
      </c>
      <c r="CW35">
        <f t="shared" si="29"/>
        <v>3.4614999999999996</v>
      </c>
      <c r="CX35">
        <f t="shared" si="30"/>
        <v>0</v>
      </c>
      <c r="CY35">
        <f t="shared" si="31"/>
        <v>8728.6305000000011</v>
      </c>
      <c r="CZ35">
        <f t="shared" si="32"/>
        <v>4707.576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1010</v>
      </c>
      <c r="DV35" t="s">
        <v>22</v>
      </c>
      <c r="DW35" t="s">
        <v>25</v>
      </c>
      <c r="DX35">
        <v>1</v>
      </c>
      <c r="DY35">
        <f>Source!AB35*Source!I35+(Source!AE35+ Source!AF35)*Source!AT35/100*Source!I35+(Source!AE35+ Source!AF35)*Source!AU35/100*Source!I35</f>
        <v>4902.22055</v>
      </c>
      <c r="DZ35">
        <f>Source!DY35</f>
        <v>4902.22055</v>
      </c>
      <c r="ED35">
        <f>Source!AF35*Source!I35</f>
        <v>595.35500000000002</v>
      </c>
      <c r="EE35">
        <v>13046412</v>
      </c>
      <c r="EF35">
        <v>2</v>
      </c>
      <c r="EG35" t="s">
        <v>26</v>
      </c>
      <c r="EH35">
        <v>0</v>
      </c>
      <c r="EI35" t="s">
        <v>3</v>
      </c>
      <c r="EJ35">
        <v>1</v>
      </c>
      <c r="EK35">
        <v>33001</v>
      </c>
      <c r="EL35" t="s">
        <v>27</v>
      </c>
      <c r="EM35" t="s">
        <v>28</v>
      </c>
      <c r="EO35" t="s">
        <v>3</v>
      </c>
      <c r="EQ35">
        <v>0</v>
      </c>
      <c r="ER35">
        <v>705.94</v>
      </c>
      <c r="ES35">
        <v>48.78</v>
      </c>
      <c r="ET35">
        <v>553.62</v>
      </c>
      <c r="EU35">
        <v>33.68</v>
      </c>
      <c r="EV35">
        <v>103.54</v>
      </c>
      <c r="EW35">
        <v>12.11</v>
      </c>
      <c r="EX35">
        <v>3.01</v>
      </c>
      <c r="EY35">
        <v>1</v>
      </c>
      <c r="EZ35">
        <v>0</v>
      </c>
      <c r="FQ35">
        <v>0</v>
      </c>
      <c r="FR35">
        <f t="shared" si="33"/>
        <v>0</v>
      </c>
      <c r="FS35">
        <v>0</v>
      </c>
      <c r="FV35" t="s">
        <v>29</v>
      </c>
      <c r="FW35" t="s">
        <v>30</v>
      </c>
      <c r="FX35">
        <v>105</v>
      </c>
      <c r="FY35">
        <v>60</v>
      </c>
      <c r="GO35">
        <f>Source!O35+ Source!Y35+ Source!X35</f>
        <v>33039.369999999995</v>
      </c>
    </row>
    <row r="36" spans="1:198">
      <c r="A36">
        <v>17</v>
      </c>
      <c r="B36">
        <v>1</v>
      </c>
      <c r="C36">
        <f>ROW(SmtRes!A77)</f>
        <v>77</v>
      </c>
      <c r="D36">
        <f>ROW(EtalonRes!A80)</f>
        <v>80</v>
      </c>
      <c r="E36" t="s">
        <v>51</v>
      </c>
      <c r="F36" t="s">
        <v>52</v>
      </c>
      <c r="G36" t="s">
        <v>53</v>
      </c>
      <c r="H36" t="s">
        <v>54</v>
      </c>
      <c r="I36">
        <f>'Акт  12-гр. (3)'!E155</f>
        <v>5.4</v>
      </c>
      <c r="J36">
        <v>0</v>
      </c>
      <c r="O36">
        <f t="shared" si="3"/>
        <v>58166.32</v>
      </c>
      <c r="P36">
        <f t="shared" si="4"/>
        <v>14654.71</v>
      </c>
      <c r="Q36">
        <f t="shared" si="5"/>
        <v>19643.560000000001</v>
      </c>
      <c r="R36">
        <f t="shared" si="6"/>
        <v>5174.1000000000004</v>
      </c>
      <c r="S36">
        <f t="shared" si="7"/>
        <v>23868.05</v>
      </c>
      <c r="T36">
        <f t="shared" si="8"/>
        <v>0</v>
      </c>
      <c r="U36">
        <f t="shared" si="9"/>
        <v>216.72900000000001</v>
      </c>
      <c r="V36">
        <f t="shared" si="10"/>
        <v>34.775999999999996</v>
      </c>
      <c r="W36">
        <f t="shared" si="11"/>
        <v>0</v>
      </c>
      <c r="X36">
        <f t="shared" si="12"/>
        <v>25847.51</v>
      </c>
      <c r="Y36">
        <f t="shared" si="13"/>
        <v>13940.23</v>
      </c>
      <c r="AA36">
        <v>0</v>
      </c>
      <c r="AB36">
        <f t="shared" si="14"/>
        <v>1559.7739999999999</v>
      </c>
      <c r="AC36">
        <f t="shared" ref="AC36:AC45" si="34">ROUND((ES36),3)</f>
        <v>488.1</v>
      </c>
      <c r="AD36">
        <f t="shared" si="15"/>
        <v>716.08199999999999</v>
      </c>
      <c r="AE36">
        <f t="shared" si="16"/>
        <v>77.084999999999994</v>
      </c>
      <c r="AF36">
        <f t="shared" si="17"/>
        <v>355.59199999999998</v>
      </c>
      <c r="AG36">
        <f t="shared" si="18"/>
        <v>0</v>
      </c>
      <c r="AH36">
        <f t="shared" si="19"/>
        <v>40.134999999999998</v>
      </c>
      <c r="AI36">
        <f t="shared" si="20"/>
        <v>6.4399999999999995</v>
      </c>
      <c r="AJ36">
        <f t="shared" si="21"/>
        <v>0</v>
      </c>
      <c r="AK36">
        <v>1419.99</v>
      </c>
      <c r="AL36">
        <v>488.1</v>
      </c>
      <c r="AM36">
        <v>622.67999999999995</v>
      </c>
      <c r="AN36">
        <v>67.03</v>
      </c>
      <c r="AO36">
        <v>309.20999999999998</v>
      </c>
      <c r="AP36">
        <v>0</v>
      </c>
      <c r="AQ36">
        <v>34.9</v>
      </c>
      <c r="AR36">
        <v>5.6</v>
      </c>
      <c r="AS36">
        <v>0</v>
      </c>
      <c r="AT36">
        <v>89</v>
      </c>
      <c r="AU36">
        <v>48</v>
      </c>
      <c r="AV36">
        <v>1</v>
      </c>
      <c r="AW36">
        <v>1</v>
      </c>
      <c r="AX36">
        <v>1</v>
      </c>
      <c r="AY36">
        <v>1</v>
      </c>
      <c r="AZ36">
        <v>6.84</v>
      </c>
      <c r="BA36">
        <f>'Акт  12-гр. (3)'!J156</f>
        <v>12.43</v>
      </c>
      <c r="BB36">
        <f>'Акт  12-гр. (3)'!J157</f>
        <v>5.08</v>
      </c>
      <c r="BC36">
        <f>'Акт  12-гр. (3)'!J159</f>
        <v>5.56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55</v>
      </c>
      <c r="BM36">
        <v>33001</v>
      </c>
      <c r="BN36">
        <v>0</v>
      </c>
      <c r="BO36" t="s">
        <v>52</v>
      </c>
      <c r="BP36">
        <v>1</v>
      </c>
      <c r="BQ36">
        <v>2</v>
      </c>
      <c r="BR36">
        <v>0</v>
      </c>
      <c r="BS36">
        <f>'Акт  12-гр. (3)'!J158</f>
        <v>12.43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2"/>
        <v>58166.320000000007</v>
      </c>
      <c r="CQ36">
        <f t="shared" si="23"/>
        <v>2713.8359999999998</v>
      </c>
      <c r="CR36">
        <f t="shared" si="24"/>
        <v>3637.6965599999999</v>
      </c>
      <c r="CS36">
        <f t="shared" si="25"/>
        <v>958.16654999999992</v>
      </c>
      <c r="CT36">
        <f t="shared" si="26"/>
        <v>4420.0085599999993</v>
      </c>
      <c r="CU36">
        <f t="shared" si="27"/>
        <v>0</v>
      </c>
      <c r="CV36">
        <f t="shared" si="28"/>
        <v>40.134999999999998</v>
      </c>
      <c r="CW36">
        <f t="shared" si="29"/>
        <v>6.4399999999999995</v>
      </c>
      <c r="CX36">
        <f t="shared" si="30"/>
        <v>0</v>
      </c>
      <c r="CY36">
        <f t="shared" si="31"/>
        <v>25847.513500000001</v>
      </c>
      <c r="CZ36">
        <f t="shared" si="32"/>
        <v>13940.232</v>
      </c>
      <c r="DC36" t="s">
        <v>3</v>
      </c>
      <c r="DD36" t="s">
        <v>3</v>
      </c>
      <c r="DE36" t="s">
        <v>24</v>
      </c>
      <c r="DF36" t="s">
        <v>24</v>
      </c>
      <c r="DG36" t="s">
        <v>24</v>
      </c>
      <c r="DH36" t="s">
        <v>3</v>
      </c>
      <c r="DI36" t="s">
        <v>24</v>
      </c>
      <c r="DJ36" t="s">
        <v>24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1003</v>
      </c>
      <c r="DV36" t="s">
        <v>54</v>
      </c>
      <c r="DW36" t="s">
        <v>56</v>
      </c>
      <c r="DX36">
        <v>1000</v>
      </c>
      <c r="DY36">
        <f>Source!AB36*Source!I36+(Source!AE36+ Source!AF36)*Source!AT36/100*Source!I36+(Source!AE36+ Source!AF36)*Source!AU36/100*Source!I36</f>
        <v>11623.724045999999</v>
      </c>
      <c r="DZ36">
        <f>Source!DY36</f>
        <v>11623.724045999999</v>
      </c>
      <c r="ED36">
        <f>Source!AF36*Source!I36</f>
        <v>1920.1967999999999</v>
      </c>
      <c r="EE36">
        <v>13046412</v>
      </c>
      <c r="EF36">
        <v>2</v>
      </c>
      <c r="EG36" t="s">
        <v>26</v>
      </c>
      <c r="EH36">
        <v>0</v>
      </c>
      <c r="EI36" t="s">
        <v>3</v>
      </c>
      <c r="EJ36">
        <v>1</v>
      </c>
      <c r="EK36">
        <v>33001</v>
      </c>
      <c r="EL36" t="s">
        <v>27</v>
      </c>
      <c r="EM36" t="s">
        <v>28</v>
      </c>
      <c r="EO36" t="s">
        <v>3</v>
      </c>
      <c r="EQ36">
        <v>0</v>
      </c>
      <c r="ER36">
        <v>1419.99</v>
      </c>
      <c r="ES36">
        <v>488.1</v>
      </c>
      <c r="ET36">
        <v>622.67999999999995</v>
      </c>
      <c r="EU36">
        <v>67.03</v>
      </c>
      <c r="EV36">
        <v>309.20999999999998</v>
      </c>
      <c r="EW36">
        <v>34.9</v>
      </c>
      <c r="EX36">
        <v>5.6</v>
      </c>
      <c r="EY36">
        <v>0</v>
      </c>
      <c r="EZ36">
        <v>0</v>
      </c>
      <c r="FQ36">
        <v>0</v>
      </c>
      <c r="FR36">
        <f t="shared" si="33"/>
        <v>0</v>
      </c>
      <c r="FS36">
        <v>0</v>
      </c>
      <c r="FV36" t="s">
        <v>29</v>
      </c>
      <c r="FW36" t="s">
        <v>30</v>
      </c>
      <c r="FX36">
        <v>105</v>
      </c>
      <c r="FY36">
        <v>60</v>
      </c>
      <c r="GO36">
        <f>Source!O36+ Source!Y36+ Source!X36</f>
        <v>97954.06</v>
      </c>
    </row>
    <row r="37" spans="1:198">
      <c r="A37">
        <v>17</v>
      </c>
      <c r="B37">
        <v>1</v>
      </c>
      <c r="C37">
        <f>ROW(SmtRes!A91)</f>
        <v>91</v>
      </c>
      <c r="D37">
        <f>ROW(EtalonRes!A94)</f>
        <v>94</v>
      </c>
      <c r="E37" t="s">
        <v>57</v>
      </c>
      <c r="F37" t="s">
        <v>58</v>
      </c>
      <c r="G37" t="s">
        <v>59</v>
      </c>
      <c r="H37" t="s">
        <v>60</v>
      </c>
      <c r="I37">
        <f>'Акт  12-гр. (3)'!E175</f>
        <v>10</v>
      </c>
      <c r="J37">
        <v>0</v>
      </c>
      <c r="O37">
        <f t="shared" si="3"/>
        <v>11334.95</v>
      </c>
      <c r="P37">
        <f t="shared" si="4"/>
        <v>277.52999999999997</v>
      </c>
      <c r="Q37">
        <f t="shared" si="5"/>
        <v>5814.2</v>
      </c>
      <c r="R37">
        <f t="shared" si="6"/>
        <v>1551.02</v>
      </c>
      <c r="S37">
        <f t="shared" si="7"/>
        <v>5243.22</v>
      </c>
      <c r="T37">
        <f t="shared" si="8"/>
        <v>0</v>
      </c>
      <c r="U37">
        <f t="shared" si="9"/>
        <v>49.334999999999994</v>
      </c>
      <c r="V37">
        <f t="shared" si="10"/>
        <v>11.154999999999999</v>
      </c>
      <c r="W37">
        <f t="shared" si="11"/>
        <v>0</v>
      </c>
      <c r="X37">
        <f t="shared" si="12"/>
        <v>6046.87</v>
      </c>
      <c r="Y37">
        <f t="shared" si="13"/>
        <v>3261.24</v>
      </c>
      <c r="AA37">
        <v>0</v>
      </c>
      <c r="AB37">
        <f t="shared" si="14"/>
        <v>169.28700000000001</v>
      </c>
      <c r="AC37">
        <f t="shared" si="34"/>
        <v>2.87</v>
      </c>
      <c r="AD37">
        <f t="shared" si="15"/>
        <v>124.235</v>
      </c>
      <c r="AE37">
        <f t="shared" si="16"/>
        <v>12.478</v>
      </c>
      <c r="AF37">
        <f t="shared" si="17"/>
        <v>42.182000000000002</v>
      </c>
      <c r="AG37">
        <f t="shared" si="18"/>
        <v>0</v>
      </c>
      <c r="AH37">
        <f t="shared" si="19"/>
        <v>4.9334999999999996</v>
      </c>
      <c r="AI37">
        <f t="shared" si="20"/>
        <v>1.1154999999999999</v>
      </c>
      <c r="AJ37">
        <f t="shared" si="21"/>
        <v>0</v>
      </c>
      <c r="AK37">
        <v>147.58000000000001</v>
      </c>
      <c r="AL37">
        <v>2.87</v>
      </c>
      <c r="AM37">
        <v>108.03</v>
      </c>
      <c r="AN37">
        <v>10.85</v>
      </c>
      <c r="AO37">
        <v>36.68</v>
      </c>
      <c r="AP37">
        <v>0</v>
      </c>
      <c r="AQ37">
        <v>4.29</v>
      </c>
      <c r="AR37">
        <v>0.97</v>
      </c>
      <c r="AS37">
        <v>0</v>
      </c>
      <c r="AT37">
        <v>89</v>
      </c>
      <c r="AU37">
        <v>48</v>
      </c>
      <c r="AV37">
        <v>1</v>
      </c>
      <c r="AW37">
        <v>1</v>
      </c>
      <c r="AX37">
        <v>1</v>
      </c>
      <c r="AY37">
        <v>1</v>
      </c>
      <c r="AZ37">
        <v>6.7</v>
      </c>
      <c r="BA37">
        <f>'Акт  12-гр. (3)'!J176</f>
        <v>12.43</v>
      </c>
      <c r="BB37">
        <f>'Акт  12-гр. (3)'!J177</f>
        <v>4.68</v>
      </c>
      <c r="BC37">
        <f>'Акт  12-гр. (3)'!J179</f>
        <v>9.67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61</v>
      </c>
      <c r="BM37">
        <v>33001</v>
      </c>
      <c r="BN37">
        <v>0</v>
      </c>
      <c r="BO37" t="s">
        <v>58</v>
      </c>
      <c r="BP37">
        <v>1</v>
      </c>
      <c r="BQ37">
        <v>2</v>
      </c>
      <c r="BR37">
        <v>0</v>
      </c>
      <c r="BS37">
        <f>'Акт  12-гр. (3)'!J178</f>
        <v>12.43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2"/>
        <v>11334.95</v>
      </c>
      <c r="CQ37">
        <f t="shared" si="23"/>
        <v>27.7529</v>
      </c>
      <c r="CR37">
        <f t="shared" si="24"/>
        <v>581.41980000000001</v>
      </c>
      <c r="CS37">
        <f t="shared" si="25"/>
        <v>155.10154</v>
      </c>
      <c r="CT37">
        <f t="shared" si="26"/>
        <v>524.32226000000003</v>
      </c>
      <c r="CU37">
        <f t="shared" si="27"/>
        <v>0</v>
      </c>
      <c r="CV37">
        <f t="shared" si="28"/>
        <v>4.9334999999999996</v>
      </c>
      <c r="CW37">
        <f t="shared" si="29"/>
        <v>1.1154999999999999</v>
      </c>
      <c r="CX37">
        <f t="shared" si="30"/>
        <v>0</v>
      </c>
      <c r="CY37">
        <f t="shared" si="31"/>
        <v>6046.8735999999999</v>
      </c>
      <c r="CZ37">
        <f t="shared" si="32"/>
        <v>3261.2351999999996</v>
      </c>
      <c r="DC37" t="s">
        <v>3</v>
      </c>
      <c r="DD37" t="s">
        <v>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1013</v>
      </c>
      <c r="DV37" t="s">
        <v>60</v>
      </c>
      <c r="DW37" t="s">
        <v>62</v>
      </c>
      <c r="DX37">
        <v>1</v>
      </c>
      <c r="DY37">
        <f>Source!AB37*Source!I37+(Source!AE37+ Source!AF37)*Source!AT37/100*Source!I37+(Source!AE37+ Source!AF37)*Source!AU37/100*Source!I37</f>
        <v>2441.712</v>
      </c>
      <c r="DZ37">
        <f>Source!DY37</f>
        <v>2441.712</v>
      </c>
      <c r="ED37">
        <f>Source!AF37*Source!I37</f>
        <v>421.82000000000005</v>
      </c>
      <c r="EE37">
        <v>13046412</v>
      </c>
      <c r="EF37">
        <v>2</v>
      </c>
      <c r="EG37" t="s">
        <v>26</v>
      </c>
      <c r="EH37">
        <v>0</v>
      </c>
      <c r="EI37" t="s">
        <v>3</v>
      </c>
      <c r="EJ37">
        <v>1</v>
      </c>
      <c r="EK37">
        <v>33001</v>
      </c>
      <c r="EL37" t="s">
        <v>27</v>
      </c>
      <c r="EM37" t="s">
        <v>28</v>
      </c>
      <c r="EO37" t="s">
        <v>3</v>
      </c>
      <c r="EQ37">
        <v>0</v>
      </c>
      <c r="ER37">
        <v>147.58000000000001</v>
      </c>
      <c r="ES37">
        <v>2.87</v>
      </c>
      <c r="ET37">
        <v>108.03</v>
      </c>
      <c r="EU37">
        <v>10.85</v>
      </c>
      <c r="EV37">
        <v>36.68</v>
      </c>
      <c r="EW37">
        <v>4.29</v>
      </c>
      <c r="EX37">
        <v>0.97</v>
      </c>
      <c r="EY37">
        <v>0</v>
      </c>
      <c r="EZ37">
        <v>0</v>
      </c>
      <c r="FQ37">
        <v>0</v>
      </c>
      <c r="FR37">
        <f t="shared" si="33"/>
        <v>0</v>
      </c>
      <c r="FS37">
        <v>0</v>
      </c>
      <c r="FV37" t="s">
        <v>29</v>
      </c>
      <c r="FW37" t="s">
        <v>30</v>
      </c>
      <c r="FX37">
        <v>105</v>
      </c>
      <c r="FY37">
        <v>60</v>
      </c>
      <c r="GO37">
        <f>Source!O37+ Source!Y37+ Source!X37</f>
        <v>20643.060000000001</v>
      </c>
    </row>
    <row r="38" spans="1:198">
      <c r="A38">
        <v>17</v>
      </c>
      <c r="B38">
        <v>1</v>
      </c>
      <c r="C38">
        <f>ROW(SmtRes!A100)</f>
        <v>100</v>
      </c>
      <c r="D38">
        <f>ROW(EtalonRes!A103)</f>
        <v>103</v>
      </c>
      <c r="E38" t="s">
        <v>63</v>
      </c>
      <c r="F38" t="s">
        <v>64</v>
      </c>
      <c r="G38" t="s">
        <v>65</v>
      </c>
      <c r="H38" t="s">
        <v>66</v>
      </c>
      <c r="I38">
        <f>'Акт  12-гр. (3)'!E198</f>
        <v>2.8</v>
      </c>
      <c r="J38">
        <v>0</v>
      </c>
      <c r="O38">
        <f t="shared" si="3"/>
        <v>10546.76</v>
      </c>
      <c r="P38">
        <f t="shared" si="4"/>
        <v>6718.91</v>
      </c>
      <c r="Q38">
        <f t="shared" si="5"/>
        <v>815.18</v>
      </c>
      <c r="R38">
        <f t="shared" si="6"/>
        <v>72.84</v>
      </c>
      <c r="S38">
        <f t="shared" si="7"/>
        <v>3012.67</v>
      </c>
      <c r="T38">
        <f t="shared" si="8"/>
        <v>0</v>
      </c>
      <c r="U38">
        <f t="shared" si="9"/>
        <v>26.693799999999992</v>
      </c>
      <c r="V38">
        <f t="shared" si="10"/>
        <v>0.45079999999999998</v>
      </c>
      <c r="W38">
        <f t="shared" si="11"/>
        <v>0</v>
      </c>
      <c r="X38">
        <f t="shared" si="12"/>
        <v>2499.2600000000002</v>
      </c>
      <c r="Y38">
        <f t="shared" si="13"/>
        <v>1604.47</v>
      </c>
      <c r="AA38">
        <v>0</v>
      </c>
      <c r="AB38">
        <f t="shared" si="14"/>
        <v>545.53300000000002</v>
      </c>
      <c r="AC38">
        <f t="shared" si="34"/>
        <v>396.63</v>
      </c>
      <c r="AD38">
        <f t="shared" si="15"/>
        <v>62.341999999999999</v>
      </c>
      <c r="AE38">
        <f t="shared" si="16"/>
        <v>2.093</v>
      </c>
      <c r="AF38">
        <f t="shared" si="17"/>
        <v>86.561000000000007</v>
      </c>
      <c r="AG38">
        <f t="shared" si="18"/>
        <v>0</v>
      </c>
      <c r="AH38">
        <f t="shared" si="19"/>
        <v>9.5334999999999983</v>
      </c>
      <c r="AI38">
        <f t="shared" si="20"/>
        <v>0.161</v>
      </c>
      <c r="AJ38">
        <f t="shared" si="21"/>
        <v>0</v>
      </c>
      <c r="AK38">
        <v>526.11</v>
      </c>
      <c r="AL38">
        <v>396.63</v>
      </c>
      <c r="AM38">
        <v>54.21</v>
      </c>
      <c r="AN38">
        <v>1.82</v>
      </c>
      <c r="AO38">
        <v>75.27</v>
      </c>
      <c r="AP38">
        <v>0</v>
      </c>
      <c r="AQ38">
        <v>8.2899999999999991</v>
      </c>
      <c r="AR38">
        <v>0.14000000000000001</v>
      </c>
      <c r="AS38">
        <v>0</v>
      </c>
      <c r="AT38">
        <v>81</v>
      </c>
      <c r="AU38">
        <v>52</v>
      </c>
      <c r="AV38">
        <v>1</v>
      </c>
      <c r="AW38">
        <v>1</v>
      </c>
      <c r="AX38">
        <v>1</v>
      </c>
      <c r="AY38">
        <v>1</v>
      </c>
      <c r="AZ38">
        <v>6.82</v>
      </c>
      <c r="BA38">
        <f>'Акт  12-гр. (3)'!J199</f>
        <v>12.43</v>
      </c>
      <c r="BB38">
        <f>'Акт  12-гр. (3)'!J200</f>
        <v>4.67</v>
      </c>
      <c r="BC38">
        <f>'Акт  12-гр. (3)'!J202</f>
        <v>6.05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67</v>
      </c>
      <c r="BM38">
        <v>108001</v>
      </c>
      <c r="BN38">
        <v>0</v>
      </c>
      <c r="BO38" t="s">
        <v>64</v>
      </c>
      <c r="BP38">
        <v>1</v>
      </c>
      <c r="BQ38">
        <v>3</v>
      </c>
      <c r="BR38">
        <v>0</v>
      </c>
      <c r="BS38">
        <f>'Акт  12-гр. (3)'!J201</f>
        <v>12.43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95</v>
      </c>
      <c r="CA38">
        <v>65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2"/>
        <v>10546.76</v>
      </c>
      <c r="CQ38">
        <f t="shared" si="23"/>
        <v>2399.6115</v>
      </c>
      <c r="CR38">
        <f t="shared" si="24"/>
        <v>291.13713999999999</v>
      </c>
      <c r="CS38">
        <f t="shared" si="25"/>
        <v>26.015989999999999</v>
      </c>
      <c r="CT38">
        <f t="shared" si="26"/>
        <v>1075.9532300000001</v>
      </c>
      <c r="CU38">
        <f t="shared" si="27"/>
        <v>0</v>
      </c>
      <c r="CV38">
        <f t="shared" si="28"/>
        <v>9.5334999999999983</v>
      </c>
      <c r="CW38">
        <f t="shared" si="29"/>
        <v>0.161</v>
      </c>
      <c r="CX38">
        <f t="shared" si="30"/>
        <v>0</v>
      </c>
      <c r="CY38">
        <f t="shared" si="31"/>
        <v>2499.2631000000001</v>
      </c>
      <c r="CZ38">
        <f t="shared" si="32"/>
        <v>1604.4652000000001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1010</v>
      </c>
      <c r="DV38" t="s">
        <v>66</v>
      </c>
      <c r="DW38" t="s">
        <v>66</v>
      </c>
      <c r="DX38">
        <v>10</v>
      </c>
      <c r="DY38">
        <f>Source!AB38*Source!I38+(Source!AE38+ Source!AF38)*Source!AT38/100*Source!I38+(Source!AE38+ Source!AF38)*Source!AU38/100*Source!I38</f>
        <v>1857.6398959999999</v>
      </c>
      <c r="EA38">
        <f>Source!DY38</f>
        <v>1857.6398959999999</v>
      </c>
      <c r="ED38">
        <f>Source!AF38*Source!I38</f>
        <v>242.3708</v>
      </c>
      <c r="EE38">
        <v>13046239</v>
      </c>
      <c r="EF38">
        <v>3</v>
      </c>
      <c r="EG38" t="s">
        <v>17</v>
      </c>
      <c r="EH38">
        <v>0</v>
      </c>
      <c r="EI38" t="s">
        <v>3</v>
      </c>
      <c r="EJ38">
        <v>2</v>
      </c>
      <c r="EK38">
        <v>108001</v>
      </c>
      <c r="EL38" t="s">
        <v>68</v>
      </c>
      <c r="EM38" t="s">
        <v>69</v>
      </c>
      <c r="EO38" t="s">
        <v>3</v>
      </c>
      <c r="EQ38">
        <v>0</v>
      </c>
      <c r="ER38">
        <v>526.11</v>
      </c>
      <c r="ES38">
        <v>396.63</v>
      </c>
      <c r="ET38">
        <v>54.21</v>
      </c>
      <c r="EU38">
        <v>1.82</v>
      </c>
      <c r="EV38">
        <v>75.27</v>
      </c>
      <c r="EW38">
        <v>8.2899999999999991</v>
      </c>
      <c r="EX38">
        <v>0.14000000000000001</v>
      </c>
      <c r="EY38">
        <v>0</v>
      </c>
      <c r="EZ38">
        <v>0</v>
      </c>
      <c r="FQ38">
        <v>0</v>
      </c>
      <c r="FR38">
        <f t="shared" si="33"/>
        <v>0</v>
      </c>
      <c r="FS38">
        <v>0</v>
      </c>
      <c r="FV38" t="s">
        <v>29</v>
      </c>
      <c r="FW38" t="s">
        <v>30</v>
      </c>
      <c r="FX38">
        <v>95</v>
      </c>
      <c r="FY38">
        <v>65</v>
      </c>
      <c r="GP38">
        <f>Source!O38+ Source!Y38+ Source!X38</f>
        <v>14650.49</v>
      </c>
    </row>
    <row r="39" spans="1:198">
      <c r="A39">
        <v>17</v>
      </c>
      <c r="B39">
        <v>1</v>
      </c>
      <c r="C39">
        <f>ROW(SmtRes!A109)</f>
        <v>109</v>
      </c>
      <c r="D39">
        <f>ROW(EtalonRes!A112)</f>
        <v>112</v>
      </c>
      <c r="E39" t="s">
        <v>70</v>
      </c>
      <c r="F39" t="s">
        <v>71</v>
      </c>
      <c r="G39" t="s">
        <v>72</v>
      </c>
      <c r="H39" t="s">
        <v>73</v>
      </c>
      <c r="I39">
        <f>'Акт  12-гр. (3)'!E216</f>
        <v>0.84</v>
      </c>
      <c r="J39">
        <v>0</v>
      </c>
      <c r="O39">
        <f t="shared" si="3"/>
        <v>5487.59</v>
      </c>
      <c r="P39">
        <f t="shared" si="4"/>
        <v>3326.4</v>
      </c>
      <c r="Q39">
        <f t="shared" si="5"/>
        <v>351.31</v>
      </c>
      <c r="R39">
        <f t="shared" si="6"/>
        <v>34.47</v>
      </c>
      <c r="S39">
        <f t="shared" si="7"/>
        <v>1809.88</v>
      </c>
      <c r="T39">
        <f t="shared" si="8"/>
        <v>0</v>
      </c>
      <c r="U39">
        <f t="shared" si="9"/>
        <v>16.035599999999999</v>
      </c>
      <c r="V39">
        <f t="shared" si="10"/>
        <v>0.21251999999999999</v>
      </c>
      <c r="W39">
        <f t="shared" si="11"/>
        <v>0</v>
      </c>
      <c r="X39">
        <f t="shared" si="12"/>
        <v>1493.92</v>
      </c>
      <c r="Y39">
        <f t="shared" si="13"/>
        <v>959.06</v>
      </c>
      <c r="AA39">
        <v>0</v>
      </c>
      <c r="AB39">
        <f t="shared" si="14"/>
        <v>1245.912</v>
      </c>
      <c r="AC39">
        <f t="shared" si="34"/>
        <v>982.63</v>
      </c>
      <c r="AD39">
        <f t="shared" si="15"/>
        <v>89.941999999999993</v>
      </c>
      <c r="AE39">
        <f t="shared" si="16"/>
        <v>3.3010000000000002</v>
      </c>
      <c r="AF39">
        <f t="shared" si="17"/>
        <v>173.34</v>
      </c>
      <c r="AG39">
        <f t="shared" si="18"/>
        <v>0</v>
      </c>
      <c r="AH39">
        <f t="shared" si="19"/>
        <v>19.09</v>
      </c>
      <c r="AI39">
        <f t="shared" si="20"/>
        <v>0.253</v>
      </c>
      <c r="AJ39">
        <f t="shared" si="21"/>
        <v>0</v>
      </c>
      <c r="AK39">
        <v>1211.57</v>
      </c>
      <c r="AL39">
        <v>982.63</v>
      </c>
      <c r="AM39">
        <v>78.209999999999994</v>
      </c>
      <c r="AN39">
        <v>2.87</v>
      </c>
      <c r="AO39">
        <v>150.72999999999999</v>
      </c>
      <c r="AP39">
        <v>0</v>
      </c>
      <c r="AQ39">
        <v>16.600000000000001</v>
      </c>
      <c r="AR39">
        <v>0.22</v>
      </c>
      <c r="AS39">
        <v>0</v>
      </c>
      <c r="AT39">
        <v>81</v>
      </c>
      <c r="AU39">
        <v>52</v>
      </c>
      <c r="AV39">
        <v>1</v>
      </c>
      <c r="AW39">
        <v>1</v>
      </c>
      <c r="AX39">
        <v>1</v>
      </c>
      <c r="AY39">
        <v>1</v>
      </c>
      <c r="AZ39">
        <v>5.12</v>
      </c>
      <c r="BA39">
        <f>'Акт  12-гр. (3)'!J217</f>
        <v>12.43</v>
      </c>
      <c r="BB39">
        <f>'Акт  12-гр. (3)'!J218</f>
        <v>4.6500000000000004</v>
      </c>
      <c r="BC39">
        <f>'Акт  12-гр. (3)'!J220</f>
        <v>4.03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74</v>
      </c>
      <c r="BM39">
        <v>108001</v>
      </c>
      <c r="BN39">
        <v>0</v>
      </c>
      <c r="BO39" t="s">
        <v>71</v>
      </c>
      <c r="BP39">
        <v>1</v>
      </c>
      <c r="BQ39">
        <v>3</v>
      </c>
      <c r="BR39">
        <v>0</v>
      </c>
      <c r="BS39">
        <f>'Акт  12-гр. (3)'!J219</f>
        <v>12.43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2"/>
        <v>5487.59</v>
      </c>
      <c r="CQ39">
        <f t="shared" si="23"/>
        <v>3959.9989</v>
      </c>
      <c r="CR39">
        <f t="shared" si="24"/>
        <v>418.2303</v>
      </c>
      <c r="CS39">
        <f t="shared" si="25"/>
        <v>41.03143</v>
      </c>
      <c r="CT39">
        <f t="shared" si="26"/>
        <v>2154.6161999999999</v>
      </c>
      <c r="CU39">
        <f t="shared" si="27"/>
        <v>0</v>
      </c>
      <c r="CV39">
        <f t="shared" si="28"/>
        <v>19.09</v>
      </c>
      <c r="CW39">
        <f t="shared" si="29"/>
        <v>0.253</v>
      </c>
      <c r="CX39">
        <f t="shared" si="30"/>
        <v>0</v>
      </c>
      <c r="CY39">
        <f t="shared" si="31"/>
        <v>1493.9235000000001</v>
      </c>
      <c r="CZ39">
        <f t="shared" si="32"/>
        <v>959.06200000000013</v>
      </c>
      <c r="DC39" t="s">
        <v>3</v>
      </c>
      <c r="DD39" t="s">
        <v>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1003</v>
      </c>
      <c r="DV39" t="s">
        <v>73</v>
      </c>
      <c r="DW39" t="s">
        <v>73</v>
      </c>
      <c r="DX39">
        <v>100</v>
      </c>
      <c r="DY39">
        <f>Source!AB39*Source!I39+(Source!AE39+ Source!AF39)*Source!AT39/100*Source!I39+(Source!AE39+ Source!AF39)*Source!AU39/100*Source!I39</f>
        <v>1243.9094052</v>
      </c>
      <c r="EA39">
        <f>Source!DY39</f>
        <v>1243.9094052</v>
      </c>
      <c r="ED39">
        <f>Source!AF39*Source!I39</f>
        <v>145.60560000000001</v>
      </c>
      <c r="EE39">
        <v>13046239</v>
      </c>
      <c r="EF39">
        <v>3</v>
      </c>
      <c r="EG39" t="s">
        <v>17</v>
      </c>
      <c r="EH39">
        <v>0</v>
      </c>
      <c r="EI39" t="s">
        <v>3</v>
      </c>
      <c r="EJ39">
        <v>2</v>
      </c>
      <c r="EK39">
        <v>108001</v>
      </c>
      <c r="EL39" t="s">
        <v>68</v>
      </c>
      <c r="EM39" t="s">
        <v>69</v>
      </c>
      <c r="EO39" t="s">
        <v>3</v>
      </c>
      <c r="EQ39">
        <v>0</v>
      </c>
      <c r="ER39">
        <v>1211.57</v>
      </c>
      <c r="ES39">
        <v>982.63</v>
      </c>
      <c r="ET39">
        <v>78.209999999999994</v>
      </c>
      <c r="EU39">
        <v>2.87</v>
      </c>
      <c r="EV39">
        <v>150.72999999999999</v>
      </c>
      <c r="EW39">
        <v>16.600000000000001</v>
      </c>
      <c r="EX39">
        <v>0.22</v>
      </c>
      <c r="EY39">
        <v>0</v>
      </c>
      <c r="EZ39">
        <v>0</v>
      </c>
      <c r="FQ39">
        <v>0</v>
      </c>
      <c r="FR39">
        <f t="shared" si="33"/>
        <v>0</v>
      </c>
      <c r="FS39">
        <v>0</v>
      </c>
      <c r="FV39" t="s">
        <v>29</v>
      </c>
      <c r="FW39" t="s">
        <v>30</v>
      </c>
      <c r="FX39">
        <v>95</v>
      </c>
      <c r="FY39">
        <v>65</v>
      </c>
      <c r="GP39">
        <f>Source!O39+ Source!Y39+ Source!X39</f>
        <v>7940.57</v>
      </c>
    </row>
    <row r="40" spans="1:198">
      <c r="A40">
        <v>17</v>
      </c>
      <c r="B40">
        <v>1</v>
      </c>
      <c r="C40">
        <f>ROW(SmtRes!A110)</f>
        <v>110</v>
      </c>
      <c r="D40">
        <f>ROW(EtalonRes!A113)</f>
        <v>113</v>
      </c>
      <c r="E40" t="s">
        <v>75</v>
      </c>
      <c r="F40" t="s">
        <v>76</v>
      </c>
      <c r="G40" t="s">
        <v>77</v>
      </c>
      <c r="H40" t="s">
        <v>78</v>
      </c>
      <c r="I40">
        <f>'Акт  12-гр. (3)'!E234</f>
        <v>4.7E-2</v>
      </c>
      <c r="J40">
        <v>0</v>
      </c>
      <c r="O40">
        <f t="shared" si="3"/>
        <v>1027.25</v>
      </c>
      <c r="P40">
        <f t="shared" si="4"/>
        <v>0</v>
      </c>
      <c r="Q40">
        <f t="shared" si="5"/>
        <v>0</v>
      </c>
      <c r="R40">
        <f t="shared" si="6"/>
        <v>0</v>
      </c>
      <c r="S40">
        <f t="shared" si="7"/>
        <v>1027.25</v>
      </c>
      <c r="T40">
        <f t="shared" si="8"/>
        <v>0</v>
      </c>
      <c r="U40">
        <f t="shared" si="9"/>
        <v>10.215450000000001</v>
      </c>
      <c r="V40">
        <f t="shared" si="10"/>
        <v>0</v>
      </c>
      <c r="W40">
        <f t="shared" si="11"/>
        <v>0</v>
      </c>
      <c r="X40">
        <f t="shared" si="12"/>
        <v>698.53</v>
      </c>
      <c r="Y40">
        <f t="shared" si="13"/>
        <v>369.81</v>
      </c>
      <c r="AA40">
        <v>0</v>
      </c>
      <c r="AB40">
        <f t="shared" si="14"/>
        <v>1758.3620000000001</v>
      </c>
      <c r="AC40">
        <f t="shared" si="34"/>
        <v>0</v>
      </c>
      <c r="AD40">
        <f t="shared" si="15"/>
        <v>0</v>
      </c>
      <c r="AE40">
        <f t="shared" si="16"/>
        <v>0</v>
      </c>
      <c r="AF40">
        <f t="shared" si="17"/>
        <v>1758.3620000000001</v>
      </c>
      <c r="AG40">
        <f t="shared" si="18"/>
        <v>0</v>
      </c>
      <c r="AH40">
        <f t="shared" si="19"/>
        <v>217.35</v>
      </c>
      <c r="AI40">
        <f t="shared" si="20"/>
        <v>0</v>
      </c>
      <c r="AJ40">
        <f t="shared" si="21"/>
        <v>0</v>
      </c>
      <c r="AK40">
        <v>1529.01</v>
      </c>
      <c r="AL40">
        <v>0</v>
      </c>
      <c r="AM40">
        <v>0</v>
      </c>
      <c r="AN40">
        <v>0</v>
      </c>
      <c r="AO40">
        <v>1529.01</v>
      </c>
      <c r="AP40">
        <v>0</v>
      </c>
      <c r="AQ40">
        <v>189</v>
      </c>
      <c r="AR40">
        <v>0</v>
      </c>
      <c r="AS40">
        <v>0</v>
      </c>
      <c r="AT40">
        <v>68</v>
      </c>
      <c r="AU40">
        <v>36</v>
      </c>
      <c r="AV40">
        <v>1</v>
      </c>
      <c r="AW40">
        <v>1</v>
      </c>
      <c r="AX40">
        <v>1</v>
      </c>
      <c r="AY40">
        <v>1</v>
      </c>
      <c r="AZ40">
        <v>12.43</v>
      </c>
      <c r="BA40">
        <f>'Акт  12-гр. (3)'!J235</f>
        <v>12.43</v>
      </c>
      <c r="BB40">
        <f>'Акт  12-гр. (3)'!J236</f>
        <v>1</v>
      </c>
      <c r="BC40">
        <f>'Акт  12-гр. (3)'!J238</f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79</v>
      </c>
      <c r="BM40">
        <v>1003</v>
      </c>
      <c r="BN40">
        <v>0</v>
      </c>
      <c r="BO40" t="s">
        <v>76</v>
      </c>
      <c r="BP40">
        <v>1</v>
      </c>
      <c r="BQ40">
        <v>2</v>
      </c>
      <c r="BR40">
        <v>0</v>
      </c>
      <c r="BS40">
        <f>'Акт  12-гр. (3)'!J237</f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80</v>
      </c>
      <c r="CA40">
        <v>45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2"/>
        <v>1027.25</v>
      </c>
      <c r="CQ40">
        <f t="shared" si="23"/>
        <v>0</v>
      </c>
      <c r="CR40">
        <f t="shared" si="24"/>
        <v>0</v>
      </c>
      <c r="CS40">
        <f t="shared" si="25"/>
        <v>0</v>
      </c>
      <c r="CT40">
        <f t="shared" si="26"/>
        <v>21856.43966</v>
      </c>
      <c r="CU40">
        <f t="shared" si="27"/>
        <v>0</v>
      </c>
      <c r="CV40">
        <f t="shared" si="28"/>
        <v>217.35</v>
      </c>
      <c r="CW40">
        <f t="shared" si="29"/>
        <v>0</v>
      </c>
      <c r="CX40">
        <f t="shared" si="30"/>
        <v>0</v>
      </c>
      <c r="CY40">
        <f t="shared" si="31"/>
        <v>698.53000000000009</v>
      </c>
      <c r="CZ40">
        <f t="shared" si="32"/>
        <v>369.81</v>
      </c>
      <c r="DC40" t="s">
        <v>3</v>
      </c>
      <c r="DD40" t="s">
        <v>3</v>
      </c>
      <c r="DE40" t="s">
        <v>24</v>
      </c>
      <c r="DF40" t="s">
        <v>24</v>
      </c>
      <c r="DG40" t="s">
        <v>24</v>
      </c>
      <c r="DH40" t="s">
        <v>3</v>
      </c>
      <c r="DI40" t="s">
        <v>24</v>
      </c>
      <c r="DJ40" t="s">
        <v>24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1007</v>
      </c>
      <c r="DV40" t="s">
        <v>78</v>
      </c>
      <c r="DW40" t="s">
        <v>80</v>
      </c>
      <c r="DX40">
        <v>100</v>
      </c>
      <c r="DY40">
        <f>Source!AB40*Source!I40+(Source!AE40+ Source!AF40)*Source!AT40/100*Source!I40+(Source!AE40+ Source!AF40)*Source!AU40/100*Source!I40</f>
        <v>168.59174856000001</v>
      </c>
      <c r="DZ40">
        <f>Source!DY40</f>
        <v>168.59174856000001</v>
      </c>
      <c r="ED40">
        <f>Source!AF40*Source!I40</f>
        <v>82.643014000000008</v>
      </c>
      <c r="EE40">
        <v>13046333</v>
      </c>
      <c r="EF40">
        <v>2</v>
      </c>
      <c r="EG40" t="s">
        <v>26</v>
      </c>
      <c r="EH40">
        <v>0</v>
      </c>
      <c r="EI40" t="s">
        <v>3</v>
      </c>
      <c r="EJ40">
        <v>1</v>
      </c>
      <c r="EK40">
        <v>1003</v>
      </c>
      <c r="EL40" t="s">
        <v>81</v>
      </c>
      <c r="EM40" t="s">
        <v>82</v>
      </c>
      <c r="EO40" t="s">
        <v>3</v>
      </c>
      <c r="EQ40">
        <v>0</v>
      </c>
      <c r="ER40">
        <v>1529.01</v>
      </c>
      <c r="ES40">
        <v>0</v>
      </c>
      <c r="ET40">
        <v>0</v>
      </c>
      <c r="EU40">
        <v>0</v>
      </c>
      <c r="EV40">
        <v>1529.01</v>
      </c>
      <c r="EW40">
        <v>189</v>
      </c>
      <c r="EX40">
        <v>0</v>
      </c>
      <c r="EY40">
        <v>0</v>
      </c>
      <c r="EZ40">
        <v>0</v>
      </c>
      <c r="FQ40">
        <v>0</v>
      </c>
      <c r="FR40">
        <f t="shared" si="33"/>
        <v>0</v>
      </c>
      <c r="FS40">
        <v>0</v>
      </c>
      <c r="FV40" t="s">
        <v>29</v>
      </c>
      <c r="FW40" t="s">
        <v>30</v>
      </c>
      <c r="FX40">
        <v>80</v>
      </c>
      <c r="FY40">
        <v>45</v>
      </c>
      <c r="GO40">
        <f>Source!O40+ Source!Y40+ Source!X40</f>
        <v>2095.59</v>
      </c>
    </row>
    <row r="41" spans="1:198">
      <c r="A41">
        <v>17</v>
      </c>
      <c r="B41">
        <v>1</v>
      </c>
      <c r="C41">
        <f>ROW(SmtRes!A111)</f>
        <v>111</v>
      </c>
      <c r="D41">
        <f>ROW(EtalonRes!A114)</f>
        <v>114</v>
      </c>
      <c r="E41" t="s">
        <v>83</v>
      </c>
      <c r="F41" t="s">
        <v>84</v>
      </c>
      <c r="G41" t="s">
        <v>85</v>
      </c>
      <c r="H41" t="s">
        <v>78</v>
      </c>
      <c r="I41">
        <f>'Акт  12-гр. (3)'!E244</f>
        <v>4.7E-2</v>
      </c>
      <c r="J41">
        <v>0</v>
      </c>
      <c r="O41">
        <f t="shared" si="3"/>
        <v>472.8</v>
      </c>
      <c r="P41">
        <f t="shared" si="4"/>
        <v>0</v>
      </c>
      <c r="Q41">
        <f t="shared" si="5"/>
        <v>0</v>
      </c>
      <c r="R41">
        <f t="shared" si="6"/>
        <v>0</v>
      </c>
      <c r="S41">
        <f t="shared" si="7"/>
        <v>472.8</v>
      </c>
      <c r="T41">
        <f t="shared" si="8"/>
        <v>0</v>
      </c>
      <c r="U41">
        <f t="shared" si="9"/>
        <v>5.25366</v>
      </c>
      <c r="V41">
        <f t="shared" si="10"/>
        <v>0</v>
      </c>
      <c r="W41">
        <f t="shared" si="11"/>
        <v>0</v>
      </c>
      <c r="X41">
        <f t="shared" si="12"/>
        <v>321.5</v>
      </c>
      <c r="Y41">
        <f t="shared" si="13"/>
        <v>170.21</v>
      </c>
      <c r="AA41">
        <v>0</v>
      </c>
      <c r="AB41">
        <f t="shared" si="14"/>
        <v>809.29</v>
      </c>
      <c r="AC41">
        <f t="shared" si="34"/>
        <v>0</v>
      </c>
      <c r="AD41">
        <f t="shared" si="15"/>
        <v>0</v>
      </c>
      <c r="AE41">
        <f t="shared" si="16"/>
        <v>0</v>
      </c>
      <c r="AF41">
        <f t="shared" si="17"/>
        <v>809.29</v>
      </c>
      <c r="AG41">
        <f t="shared" si="18"/>
        <v>0</v>
      </c>
      <c r="AH41">
        <f t="shared" si="19"/>
        <v>111.78</v>
      </c>
      <c r="AI41">
        <f t="shared" si="20"/>
        <v>0</v>
      </c>
      <c r="AJ41">
        <f t="shared" si="21"/>
        <v>0</v>
      </c>
      <c r="AK41">
        <v>703.73</v>
      </c>
      <c r="AL41">
        <v>0</v>
      </c>
      <c r="AM41">
        <v>0</v>
      </c>
      <c r="AN41">
        <v>0</v>
      </c>
      <c r="AO41">
        <v>703.73</v>
      </c>
      <c r="AP41">
        <v>0</v>
      </c>
      <c r="AQ41">
        <v>97.2</v>
      </c>
      <c r="AR41">
        <v>0</v>
      </c>
      <c r="AS41">
        <v>0</v>
      </c>
      <c r="AT41">
        <v>68</v>
      </c>
      <c r="AU41">
        <v>36</v>
      </c>
      <c r="AV41">
        <v>1</v>
      </c>
      <c r="AW41">
        <v>1</v>
      </c>
      <c r="AX41">
        <v>1</v>
      </c>
      <c r="AY41">
        <v>1</v>
      </c>
      <c r="AZ41">
        <v>12.43</v>
      </c>
      <c r="BA41">
        <f>'Акт  12-гр. (3)'!J245</f>
        <v>12.43</v>
      </c>
      <c r="BB41">
        <f>'Акт  12-гр. (3)'!J246</f>
        <v>1</v>
      </c>
      <c r="BC41">
        <f>'Акт  12-гр. (3)'!J248</f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86</v>
      </c>
      <c r="BM41">
        <v>1003</v>
      </c>
      <c r="BN41">
        <v>0</v>
      </c>
      <c r="BO41" t="s">
        <v>84</v>
      </c>
      <c r="BP41">
        <v>1</v>
      </c>
      <c r="BQ41">
        <v>2</v>
      </c>
      <c r="BR41">
        <v>0</v>
      </c>
      <c r="BS41">
        <f>'Акт  12-гр. (3)'!J247</f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80</v>
      </c>
      <c r="CA41">
        <v>45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2"/>
        <v>472.8</v>
      </c>
      <c r="CQ41">
        <f t="shared" si="23"/>
        <v>0</v>
      </c>
      <c r="CR41">
        <f t="shared" si="24"/>
        <v>0</v>
      </c>
      <c r="CS41">
        <f t="shared" si="25"/>
        <v>0</v>
      </c>
      <c r="CT41">
        <f t="shared" si="26"/>
        <v>10059.474699999999</v>
      </c>
      <c r="CU41">
        <f t="shared" si="27"/>
        <v>0</v>
      </c>
      <c r="CV41">
        <f t="shared" si="28"/>
        <v>111.78</v>
      </c>
      <c r="CW41">
        <f t="shared" si="29"/>
        <v>0</v>
      </c>
      <c r="CX41">
        <f t="shared" si="30"/>
        <v>0</v>
      </c>
      <c r="CY41">
        <f t="shared" si="31"/>
        <v>321.50400000000002</v>
      </c>
      <c r="CZ41">
        <f t="shared" si="32"/>
        <v>170.208</v>
      </c>
      <c r="DC41" t="s">
        <v>3</v>
      </c>
      <c r="DD41" t="s">
        <v>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1007</v>
      </c>
      <c r="DV41" t="s">
        <v>78</v>
      </c>
      <c r="DW41" t="s">
        <v>80</v>
      </c>
      <c r="DX41">
        <v>100</v>
      </c>
      <c r="DY41">
        <f>Source!AB41*Source!I41+(Source!AE41+ Source!AF41)*Source!AT41/100*Source!I41+(Source!AE41+ Source!AF41)*Source!AU41/100*Source!I41</f>
        <v>77.594725199999999</v>
      </c>
      <c r="DZ41">
        <f>Source!DY41</f>
        <v>77.594725199999999</v>
      </c>
      <c r="ED41">
        <f>Source!AF41*Source!I41</f>
        <v>38.036629999999995</v>
      </c>
      <c r="EE41">
        <v>13046333</v>
      </c>
      <c r="EF41">
        <v>2</v>
      </c>
      <c r="EG41" t="s">
        <v>26</v>
      </c>
      <c r="EH41">
        <v>0</v>
      </c>
      <c r="EI41" t="s">
        <v>3</v>
      </c>
      <c r="EJ41">
        <v>1</v>
      </c>
      <c r="EK41">
        <v>1003</v>
      </c>
      <c r="EL41" t="s">
        <v>81</v>
      </c>
      <c r="EM41" t="s">
        <v>82</v>
      </c>
      <c r="EO41" t="s">
        <v>3</v>
      </c>
      <c r="EQ41">
        <v>0</v>
      </c>
      <c r="ER41">
        <v>703.73</v>
      </c>
      <c r="ES41">
        <v>0</v>
      </c>
      <c r="ET41">
        <v>0</v>
      </c>
      <c r="EU41">
        <v>0</v>
      </c>
      <c r="EV41">
        <v>703.73</v>
      </c>
      <c r="EW41">
        <v>97.2</v>
      </c>
      <c r="EX41">
        <v>0</v>
      </c>
      <c r="EY41">
        <v>0</v>
      </c>
      <c r="EZ41">
        <v>0</v>
      </c>
      <c r="FQ41">
        <v>0</v>
      </c>
      <c r="FR41">
        <f t="shared" si="33"/>
        <v>0</v>
      </c>
      <c r="FS41">
        <v>0</v>
      </c>
      <c r="FV41" t="s">
        <v>29</v>
      </c>
      <c r="FW41" t="s">
        <v>30</v>
      </c>
      <c r="FX41">
        <v>80</v>
      </c>
      <c r="FY41">
        <v>45</v>
      </c>
      <c r="GO41">
        <f>Source!O41+ Source!Y41+ Source!X41</f>
        <v>964.51</v>
      </c>
    </row>
    <row r="42" spans="1:198">
      <c r="A42">
        <v>17</v>
      </c>
      <c r="B42">
        <v>1</v>
      </c>
      <c r="C42">
        <f>ROW(SmtRes!A115)</f>
        <v>115</v>
      </c>
      <c r="D42">
        <f>ROW(EtalonRes!A118)</f>
        <v>118</v>
      </c>
      <c r="E42" t="s">
        <v>87</v>
      </c>
      <c r="F42" t="s">
        <v>88</v>
      </c>
      <c r="G42" t="s">
        <v>89</v>
      </c>
      <c r="H42" t="s">
        <v>90</v>
      </c>
      <c r="I42">
        <f>'Акт  12-гр. (3)'!E254</f>
        <v>28</v>
      </c>
      <c r="J42">
        <v>0</v>
      </c>
      <c r="O42">
        <f t="shared" si="3"/>
        <v>8127.7</v>
      </c>
      <c r="P42">
        <f t="shared" si="4"/>
        <v>0</v>
      </c>
      <c r="Q42">
        <f t="shared" si="5"/>
        <v>5093.84</v>
      </c>
      <c r="R42">
        <f t="shared" si="6"/>
        <v>1721.06</v>
      </c>
      <c r="S42">
        <f t="shared" si="7"/>
        <v>3033.86</v>
      </c>
      <c r="T42">
        <f t="shared" si="8"/>
        <v>0</v>
      </c>
      <c r="U42">
        <f t="shared" si="9"/>
        <v>31.233999999999998</v>
      </c>
      <c r="V42">
        <f t="shared" si="10"/>
        <v>10.625999999999999</v>
      </c>
      <c r="W42">
        <f t="shared" si="11"/>
        <v>0</v>
      </c>
      <c r="X42">
        <f t="shared" si="12"/>
        <v>3233.35</v>
      </c>
      <c r="Y42">
        <f t="shared" si="13"/>
        <v>2282.36</v>
      </c>
      <c r="AA42">
        <v>0</v>
      </c>
      <c r="AB42">
        <f t="shared" si="14"/>
        <v>49.875999999999998</v>
      </c>
      <c r="AC42">
        <f t="shared" si="34"/>
        <v>0</v>
      </c>
      <c r="AD42">
        <f t="shared" si="15"/>
        <v>41.158999999999999</v>
      </c>
      <c r="AE42">
        <f t="shared" si="16"/>
        <v>4.9450000000000003</v>
      </c>
      <c r="AF42">
        <f t="shared" si="17"/>
        <v>8.7170000000000005</v>
      </c>
      <c r="AG42">
        <f t="shared" si="18"/>
        <v>0</v>
      </c>
      <c r="AH42">
        <f t="shared" si="19"/>
        <v>1.1154999999999999</v>
      </c>
      <c r="AI42">
        <f t="shared" si="20"/>
        <v>0.3795</v>
      </c>
      <c r="AJ42">
        <f t="shared" si="21"/>
        <v>0</v>
      </c>
      <c r="AK42">
        <v>43.37</v>
      </c>
      <c r="AL42">
        <v>0</v>
      </c>
      <c r="AM42">
        <v>35.79</v>
      </c>
      <c r="AN42">
        <v>4.3</v>
      </c>
      <c r="AO42">
        <v>7.58</v>
      </c>
      <c r="AP42">
        <v>0</v>
      </c>
      <c r="AQ42">
        <v>0.97</v>
      </c>
      <c r="AR42">
        <v>0.33</v>
      </c>
      <c r="AS42">
        <v>0</v>
      </c>
      <c r="AT42">
        <v>68</v>
      </c>
      <c r="AU42">
        <v>48</v>
      </c>
      <c r="AV42">
        <v>1</v>
      </c>
      <c r="AW42">
        <v>1</v>
      </c>
      <c r="AX42">
        <v>1</v>
      </c>
      <c r="AY42">
        <v>1</v>
      </c>
      <c r="AZ42">
        <v>5.82</v>
      </c>
      <c r="BA42">
        <f>'Акт  12-гр. (3)'!J255</f>
        <v>12.43</v>
      </c>
      <c r="BB42">
        <f>'Акт  12-гр. (3)'!J256</f>
        <v>4.42</v>
      </c>
      <c r="BC42">
        <f>'Акт  12-гр. (3)'!J258</f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91</v>
      </c>
      <c r="BM42">
        <v>137001</v>
      </c>
      <c r="BN42">
        <v>0</v>
      </c>
      <c r="BO42" t="s">
        <v>88</v>
      </c>
      <c r="BP42">
        <v>1</v>
      </c>
      <c r="BQ42">
        <v>3</v>
      </c>
      <c r="BR42">
        <v>0</v>
      </c>
      <c r="BS42">
        <f>'Акт  12-гр. (3)'!J257</f>
        <v>12.43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80</v>
      </c>
      <c r="CA42">
        <v>60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2"/>
        <v>8127.7000000000007</v>
      </c>
      <c r="CQ42">
        <f t="shared" si="23"/>
        <v>0</v>
      </c>
      <c r="CR42">
        <f t="shared" si="24"/>
        <v>181.92277999999999</v>
      </c>
      <c r="CS42">
        <f t="shared" si="25"/>
        <v>61.466350000000006</v>
      </c>
      <c r="CT42">
        <f t="shared" si="26"/>
        <v>108.35231</v>
      </c>
      <c r="CU42">
        <f t="shared" si="27"/>
        <v>0</v>
      </c>
      <c r="CV42">
        <f t="shared" si="28"/>
        <v>1.1154999999999999</v>
      </c>
      <c r="CW42">
        <f t="shared" si="29"/>
        <v>0.3795</v>
      </c>
      <c r="CX42">
        <f t="shared" si="30"/>
        <v>0</v>
      </c>
      <c r="CY42">
        <f t="shared" si="31"/>
        <v>3233.3456000000001</v>
      </c>
      <c r="CZ42">
        <f t="shared" si="32"/>
        <v>2282.3615999999997</v>
      </c>
      <c r="DC42" t="s">
        <v>3</v>
      </c>
      <c r="DD42" t="s">
        <v>3</v>
      </c>
      <c r="DE42" t="s">
        <v>24</v>
      </c>
      <c r="DF42" t="s">
        <v>24</v>
      </c>
      <c r="DG42" t="s">
        <v>24</v>
      </c>
      <c r="DH42" t="s">
        <v>3</v>
      </c>
      <c r="DI42" t="s">
        <v>24</v>
      </c>
      <c r="DJ42" t="s">
        <v>24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1013</v>
      </c>
      <c r="DV42" t="s">
        <v>90</v>
      </c>
      <c r="DW42" t="s">
        <v>90</v>
      </c>
      <c r="DX42">
        <v>1</v>
      </c>
      <c r="DY42">
        <f>Source!AB42*Source!I42+(Source!AE42+ Source!AF42)*Source!AT42/100*Source!I42+(Source!AE42+ Source!AF42)*Source!AU42/100*Source!I42</f>
        <v>1840.2697599999999</v>
      </c>
      <c r="EA42">
        <f>Source!DY42</f>
        <v>1840.2697599999999</v>
      </c>
      <c r="ED42">
        <f>Source!AF42*Source!I42</f>
        <v>244.07600000000002</v>
      </c>
      <c r="EE42">
        <v>13046275</v>
      </c>
      <c r="EF42">
        <v>3</v>
      </c>
      <c r="EG42" t="s">
        <v>17</v>
      </c>
      <c r="EH42">
        <v>0</v>
      </c>
      <c r="EI42" t="s">
        <v>3</v>
      </c>
      <c r="EJ42">
        <v>2</v>
      </c>
      <c r="EK42">
        <v>137001</v>
      </c>
      <c r="EL42" t="s">
        <v>92</v>
      </c>
      <c r="EM42" t="s">
        <v>93</v>
      </c>
      <c r="EO42" t="s">
        <v>3</v>
      </c>
      <c r="EQ42">
        <v>0</v>
      </c>
      <c r="ER42">
        <v>43.37</v>
      </c>
      <c r="ES42">
        <v>0</v>
      </c>
      <c r="ET42">
        <v>35.79</v>
      </c>
      <c r="EU42">
        <v>4.3</v>
      </c>
      <c r="EV42">
        <v>7.58</v>
      </c>
      <c r="EW42">
        <v>0.97</v>
      </c>
      <c r="EX42">
        <v>0.33</v>
      </c>
      <c r="EY42">
        <v>0</v>
      </c>
      <c r="EZ42">
        <v>0</v>
      </c>
      <c r="FQ42">
        <v>0</v>
      </c>
      <c r="FR42">
        <f t="shared" si="33"/>
        <v>0</v>
      </c>
      <c r="FS42">
        <v>0</v>
      </c>
      <c r="FV42" t="s">
        <v>29</v>
      </c>
      <c r="FW42" t="s">
        <v>30</v>
      </c>
      <c r="FX42">
        <v>80</v>
      </c>
      <c r="FY42">
        <v>60</v>
      </c>
      <c r="GP42">
        <f>Source!O42+ Source!Y42+ Source!X42</f>
        <v>13643.41</v>
      </c>
    </row>
    <row r="43" spans="1:198">
      <c r="A43">
        <v>17</v>
      </c>
      <c r="B43">
        <v>1</v>
      </c>
      <c r="C43">
        <f>ROW(SmtRes!A119)</f>
        <v>119</v>
      </c>
      <c r="D43">
        <f>ROW(EtalonRes!A122)</f>
        <v>122</v>
      </c>
      <c r="E43" t="s">
        <v>94</v>
      </c>
      <c r="F43" t="s">
        <v>95</v>
      </c>
      <c r="G43" t="s">
        <v>96</v>
      </c>
      <c r="H43" t="s">
        <v>90</v>
      </c>
      <c r="I43">
        <f>'Акт  12-гр. (3)'!E267</f>
        <v>28</v>
      </c>
      <c r="J43">
        <v>0</v>
      </c>
      <c r="O43">
        <f t="shared" si="3"/>
        <v>4932.38</v>
      </c>
      <c r="P43">
        <f t="shared" si="4"/>
        <v>0</v>
      </c>
      <c r="Q43">
        <f t="shared" si="5"/>
        <v>3087.07</v>
      </c>
      <c r="R43">
        <f t="shared" si="6"/>
        <v>1044.82</v>
      </c>
      <c r="S43">
        <f t="shared" si="7"/>
        <v>1845.31</v>
      </c>
      <c r="T43">
        <f t="shared" si="8"/>
        <v>0</v>
      </c>
      <c r="U43">
        <f t="shared" si="9"/>
        <v>18.997999999999998</v>
      </c>
      <c r="V43">
        <f t="shared" si="10"/>
        <v>6.4399999999999995</v>
      </c>
      <c r="W43">
        <f t="shared" si="11"/>
        <v>0</v>
      </c>
      <c r="X43">
        <f t="shared" si="12"/>
        <v>1965.29</v>
      </c>
      <c r="Y43">
        <f t="shared" si="13"/>
        <v>1387.26</v>
      </c>
      <c r="AA43">
        <v>0</v>
      </c>
      <c r="AB43">
        <f t="shared" si="14"/>
        <v>30.245999999999999</v>
      </c>
      <c r="AC43">
        <f t="shared" si="34"/>
        <v>0</v>
      </c>
      <c r="AD43">
        <f t="shared" si="15"/>
        <v>24.943999999999999</v>
      </c>
      <c r="AE43">
        <f t="shared" si="16"/>
        <v>3.0019999999999998</v>
      </c>
      <c r="AF43">
        <f t="shared" si="17"/>
        <v>5.3019999999999996</v>
      </c>
      <c r="AG43">
        <f t="shared" si="18"/>
        <v>0</v>
      </c>
      <c r="AH43">
        <f t="shared" si="19"/>
        <v>0.67849999999999988</v>
      </c>
      <c r="AI43">
        <f t="shared" si="20"/>
        <v>0.22999999999999998</v>
      </c>
      <c r="AJ43">
        <f t="shared" si="21"/>
        <v>0</v>
      </c>
      <c r="AK43">
        <v>26.3</v>
      </c>
      <c r="AL43">
        <v>0</v>
      </c>
      <c r="AM43">
        <v>21.69</v>
      </c>
      <c r="AN43">
        <v>2.61</v>
      </c>
      <c r="AO43">
        <v>4.6100000000000003</v>
      </c>
      <c r="AP43">
        <v>0</v>
      </c>
      <c r="AQ43">
        <v>0.59</v>
      </c>
      <c r="AR43">
        <v>0.2</v>
      </c>
      <c r="AS43">
        <v>0</v>
      </c>
      <c r="AT43">
        <v>68</v>
      </c>
      <c r="AU43">
        <v>48</v>
      </c>
      <c r="AV43">
        <v>1</v>
      </c>
      <c r="AW43">
        <v>1</v>
      </c>
      <c r="AX43">
        <v>1</v>
      </c>
      <c r="AY43">
        <v>1</v>
      </c>
      <c r="AZ43">
        <v>5.82</v>
      </c>
      <c r="BA43">
        <f>'Акт  12-гр. (3)'!J268</f>
        <v>12.43</v>
      </c>
      <c r="BB43">
        <f>'Акт  12-гр. (3)'!J269</f>
        <v>4.42</v>
      </c>
      <c r="BC43">
        <f>'Акт  12-гр. (3)'!J271</f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97</v>
      </c>
      <c r="BM43">
        <v>137001</v>
      </c>
      <c r="BN43">
        <v>0</v>
      </c>
      <c r="BO43" t="s">
        <v>95</v>
      </c>
      <c r="BP43">
        <v>1</v>
      </c>
      <c r="BQ43">
        <v>3</v>
      </c>
      <c r="BR43">
        <v>0</v>
      </c>
      <c r="BS43">
        <f>'Акт  12-гр. (3)'!J270</f>
        <v>12.43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80</v>
      </c>
      <c r="CA43">
        <v>60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2"/>
        <v>4932.38</v>
      </c>
      <c r="CQ43">
        <f t="shared" si="23"/>
        <v>0</v>
      </c>
      <c r="CR43">
        <f t="shared" si="24"/>
        <v>110.25247999999999</v>
      </c>
      <c r="CS43">
        <f t="shared" si="25"/>
        <v>37.314859999999996</v>
      </c>
      <c r="CT43">
        <f t="shared" si="26"/>
        <v>65.903859999999995</v>
      </c>
      <c r="CU43">
        <f t="shared" si="27"/>
        <v>0</v>
      </c>
      <c r="CV43">
        <f t="shared" si="28"/>
        <v>0.67849999999999988</v>
      </c>
      <c r="CW43">
        <f t="shared" si="29"/>
        <v>0.22999999999999998</v>
      </c>
      <c r="CX43">
        <f t="shared" si="30"/>
        <v>0</v>
      </c>
      <c r="CY43">
        <f t="shared" si="31"/>
        <v>1965.2884000000001</v>
      </c>
      <c r="CZ43">
        <f t="shared" si="32"/>
        <v>1387.2624000000001</v>
      </c>
      <c r="DC43" t="s">
        <v>3</v>
      </c>
      <c r="DD43" t="s">
        <v>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1013</v>
      </c>
      <c r="DV43" t="s">
        <v>90</v>
      </c>
      <c r="DW43" t="s">
        <v>90</v>
      </c>
      <c r="DX43">
        <v>1</v>
      </c>
      <c r="DY43">
        <f>Source!AB43*Source!I43+(Source!AE43+ Source!AF43)*Source!AT43/100*Source!I43+(Source!AE43+ Source!AF43)*Source!AU43/100*Source!I43</f>
        <v>1116.6019199999998</v>
      </c>
      <c r="EA43">
        <f>Source!DY43</f>
        <v>1116.6019199999998</v>
      </c>
      <c r="ED43">
        <f>Source!AF43*Source!I43</f>
        <v>148.45599999999999</v>
      </c>
      <c r="EE43">
        <v>13046275</v>
      </c>
      <c r="EF43">
        <v>3</v>
      </c>
      <c r="EG43" t="s">
        <v>17</v>
      </c>
      <c r="EH43">
        <v>0</v>
      </c>
      <c r="EI43" t="s">
        <v>3</v>
      </c>
      <c r="EJ43">
        <v>2</v>
      </c>
      <c r="EK43">
        <v>137001</v>
      </c>
      <c r="EL43" t="s">
        <v>92</v>
      </c>
      <c r="EM43" t="s">
        <v>93</v>
      </c>
      <c r="EO43" t="s">
        <v>3</v>
      </c>
      <c r="EQ43">
        <v>0</v>
      </c>
      <c r="ER43">
        <v>26.3</v>
      </c>
      <c r="ES43">
        <v>0</v>
      </c>
      <c r="ET43">
        <v>21.69</v>
      </c>
      <c r="EU43">
        <v>2.61</v>
      </c>
      <c r="EV43">
        <v>4.6100000000000003</v>
      </c>
      <c r="EW43">
        <v>0.59</v>
      </c>
      <c r="EX43">
        <v>0.2</v>
      </c>
      <c r="EY43">
        <v>0</v>
      </c>
      <c r="EZ43">
        <v>0</v>
      </c>
      <c r="FQ43">
        <v>0</v>
      </c>
      <c r="FR43">
        <f t="shared" si="33"/>
        <v>0</v>
      </c>
      <c r="FS43">
        <v>0</v>
      </c>
      <c r="FV43" t="s">
        <v>29</v>
      </c>
      <c r="FW43" t="s">
        <v>30</v>
      </c>
      <c r="FX43">
        <v>80</v>
      </c>
      <c r="FY43">
        <v>60</v>
      </c>
      <c r="GP43">
        <f>Source!O43+ Source!Y43+ Source!X43</f>
        <v>8284.93</v>
      </c>
    </row>
    <row r="44" spans="1:198">
      <c r="A44">
        <v>17</v>
      </c>
      <c r="B44">
        <v>1</v>
      </c>
      <c r="C44">
        <f>ROW(SmtRes!A129)</f>
        <v>129</v>
      </c>
      <c r="D44">
        <f>ROW(EtalonRes!A132)</f>
        <v>132</v>
      </c>
      <c r="E44" t="s">
        <v>98</v>
      </c>
      <c r="F44" t="s">
        <v>99</v>
      </c>
      <c r="G44" t="s">
        <v>100</v>
      </c>
      <c r="H44" t="s">
        <v>101</v>
      </c>
      <c r="I44">
        <f>'Акт  12-гр. (3)'!E280</f>
        <v>0.74</v>
      </c>
      <c r="J44">
        <v>0</v>
      </c>
      <c r="O44">
        <f t="shared" si="3"/>
        <v>5642.2</v>
      </c>
      <c r="P44">
        <f t="shared" si="4"/>
        <v>915.01</v>
      </c>
      <c r="Q44">
        <f t="shared" si="5"/>
        <v>108.54</v>
      </c>
      <c r="R44">
        <f t="shared" si="6"/>
        <v>15.13</v>
      </c>
      <c r="S44">
        <f t="shared" si="7"/>
        <v>4618.6499999999996</v>
      </c>
      <c r="T44">
        <f t="shared" si="8"/>
        <v>0</v>
      </c>
      <c r="U44">
        <f t="shared" si="9"/>
        <v>39.997</v>
      </c>
      <c r="V44">
        <f t="shared" si="10"/>
        <v>9.3609999999999999E-2</v>
      </c>
      <c r="W44">
        <f t="shared" si="11"/>
        <v>0</v>
      </c>
      <c r="X44">
        <f t="shared" si="12"/>
        <v>3753.36</v>
      </c>
      <c r="Y44">
        <f t="shared" si="13"/>
        <v>2409.5700000000002</v>
      </c>
      <c r="AA44">
        <v>0</v>
      </c>
      <c r="AB44">
        <f t="shared" si="14"/>
        <v>1101.491</v>
      </c>
      <c r="AC44">
        <f t="shared" si="34"/>
        <v>567.20000000000005</v>
      </c>
      <c r="AD44">
        <f t="shared" si="15"/>
        <v>32.165999999999997</v>
      </c>
      <c r="AE44">
        <f t="shared" si="16"/>
        <v>1.645</v>
      </c>
      <c r="AF44">
        <f t="shared" si="17"/>
        <v>502.125</v>
      </c>
      <c r="AG44">
        <f t="shared" si="18"/>
        <v>0</v>
      </c>
      <c r="AH44">
        <f t="shared" si="19"/>
        <v>54.05</v>
      </c>
      <c r="AI44">
        <f t="shared" si="20"/>
        <v>0.1265</v>
      </c>
      <c r="AJ44">
        <f t="shared" si="21"/>
        <v>0</v>
      </c>
      <c r="AK44">
        <v>1031.8000000000002</v>
      </c>
      <c r="AL44">
        <v>567.20000000000005</v>
      </c>
      <c r="AM44">
        <v>27.97</v>
      </c>
      <c r="AN44">
        <v>1.43</v>
      </c>
      <c r="AO44">
        <v>436.63</v>
      </c>
      <c r="AP44">
        <v>0</v>
      </c>
      <c r="AQ44">
        <v>47</v>
      </c>
      <c r="AR44">
        <v>0.11</v>
      </c>
      <c r="AS44">
        <v>0</v>
      </c>
      <c r="AT44">
        <v>81</v>
      </c>
      <c r="AU44">
        <v>52</v>
      </c>
      <c r="AV44">
        <v>1</v>
      </c>
      <c r="AW44">
        <v>1</v>
      </c>
      <c r="AX44">
        <v>1</v>
      </c>
      <c r="AY44">
        <v>1</v>
      </c>
      <c r="AZ44">
        <v>6.58</v>
      </c>
      <c r="BA44">
        <f>'Акт  12-гр. (3)'!J281</f>
        <v>12.43</v>
      </c>
      <c r="BB44">
        <f>'Акт  12-гр. (3)'!J282</f>
        <v>4.5599999999999996</v>
      </c>
      <c r="BC44">
        <f>'Акт  12-гр. (3)'!J284</f>
        <v>2.1800000000000002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102</v>
      </c>
      <c r="BM44">
        <v>108001</v>
      </c>
      <c r="BN44">
        <v>0</v>
      </c>
      <c r="BO44" t="s">
        <v>99</v>
      </c>
      <c r="BP44">
        <v>1</v>
      </c>
      <c r="BQ44">
        <v>3</v>
      </c>
      <c r="BR44">
        <v>0</v>
      </c>
      <c r="BS44">
        <f>'Акт  12-гр. (3)'!J283</f>
        <v>12.43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95</v>
      </c>
      <c r="CA44">
        <v>65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2"/>
        <v>5642.2</v>
      </c>
      <c r="CQ44">
        <f t="shared" si="23"/>
        <v>1236.4960000000001</v>
      </c>
      <c r="CR44">
        <f t="shared" si="24"/>
        <v>146.67695999999998</v>
      </c>
      <c r="CS44">
        <f t="shared" si="25"/>
        <v>20.44735</v>
      </c>
      <c r="CT44">
        <f t="shared" si="26"/>
        <v>6241.4137499999997</v>
      </c>
      <c r="CU44">
        <f t="shared" si="27"/>
        <v>0</v>
      </c>
      <c r="CV44">
        <f t="shared" si="28"/>
        <v>54.05</v>
      </c>
      <c r="CW44">
        <f t="shared" si="29"/>
        <v>0.1265</v>
      </c>
      <c r="CX44">
        <f t="shared" si="30"/>
        <v>0</v>
      </c>
      <c r="CY44">
        <f t="shared" si="31"/>
        <v>3753.3618000000001</v>
      </c>
      <c r="CZ44">
        <f t="shared" si="32"/>
        <v>2409.5655999999999</v>
      </c>
      <c r="DC44" t="s">
        <v>3</v>
      </c>
      <c r="DD44" t="s">
        <v>3</v>
      </c>
      <c r="DE44" t="s">
        <v>24</v>
      </c>
      <c r="DF44" t="s">
        <v>24</v>
      </c>
      <c r="DG44" t="s">
        <v>24</v>
      </c>
      <c r="DH44" t="s">
        <v>3</v>
      </c>
      <c r="DI44" t="s">
        <v>24</v>
      </c>
      <c r="DJ44" t="s">
        <v>24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1010</v>
      </c>
      <c r="DV44" t="s">
        <v>101</v>
      </c>
      <c r="DW44" t="s">
        <v>101</v>
      </c>
      <c r="DX44">
        <v>100</v>
      </c>
      <c r="DY44">
        <f>Source!AB44*Source!I44+(Source!AE44+ Source!AF44)*Source!AT44/100*Source!I44+(Source!AE44+ Source!AF44)*Source!AU44/100*Source!I44</f>
        <v>1310.9137739999999</v>
      </c>
      <c r="EA44">
        <f>Source!DY44</f>
        <v>1310.9137739999999</v>
      </c>
      <c r="ED44">
        <f>Source!AF44*Source!I44</f>
        <v>371.57249999999999</v>
      </c>
      <c r="EE44">
        <v>13046239</v>
      </c>
      <c r="EF44">
        <v>3</v>
      </c>
      <c r="EG44" t="s">
        <v>17</v>
      </c>
      <c r="EH44">
        <v>0</v>
      </c>
      <c r="EI44" t="s">
        <v>3</v>
      </c>
      <c r="EJ44">
        <v>2</v>
      </c>
      <c r="EK44">
        <v>108001</v>
      </c>
      <c r="EL44" t="s">
        <v>68</v>
      </c>
      <c r="EM44" t="s">
        <v>69</v>
      </c>
      <c r="EO44" t="s">
        <v>3</v>
      </c>
      <c r="EQ44">
        <v>0</v>
      </c>
      <c r="ER44">
        <v>1031.8</v>
      </c>
      <c r="ES44">
        <v>567.20000000000005</v>
      </c>
      <c r="ET44">
        <v>27.97</v>
      </c>
      <c r="EU44">
        <v>1.43</v>
      </c>
      <c r="EV44">
        <v>436.63</v>
      </c>
      <c r="EW44">
        <v>47</v>
      </c>
      <c r="EX44">
        <v>0.11</v>
      </c>
      <c r="EY44">
        <v>0</v>
      </c>
      <c r="EZ44">
        <v>0</v>
      </c>
      <c r="FQ44">
        <v>0</v>
      </c>
      <c r="FR44">
        <f t="shared" si="33"/>
        <v>0</v>
      </c>
      <c r="FS44">
        <v>0</v>
      </c>
      <c r="FV44" t="s">
        <v>29</v>
      </c>
      <c r="FW44" t="s">
        <v>30</v>
      </c>
      <c r="FX44">
        <v>95</v>
      </c>
      <c r="FY44">
        <v>65</v>
      </c>
      <c r="GP44">
        <f>Source!O44+ Source!Y44+ Source!X44</f>
        <v>11805.130000000001</v>
      </c>
    </row>
    <row r="45" spans="1:198">
      <c r="A45">
        <v>17</v>
      </c>
      <c r="B45">
        <v>1</v>
      </c>
      <c r="C45">
        <f>ROW(SmtRes!A142)</f>
        <v>142</v>
      </c>
      <c r="D45">
        <f>ROW(EtalonRes!A145)</f>
        <v>145</v>
      </c>
      <c r="E45" t="s">
        <v>103</v>
      </c>
      <c r="F45" t="s">
        <v>104</v>
      </c>
      <c r="G45" t="s">
        <v>105</v>
      </c>
      <c r="H45" t="s">
        <v>60</v>
      </c>
      <c r="I45">
        <f>'Акт  12-гр. (3)'!E299</f>
        <v>1</v>
      </c>
      <c r="J45">
        <v>0</v>
      </c>
      <c r="O45">
        <f t="shared" si="3"/>
        <v>1280.1500000000001</v>
      </c>
      <c r="P45">
        <f t="shared" si="4"/>
        <v>15.15</v>
      </c>
      <c r="Q45">
        <f t="shared" si="5"/>
        <v>235.08</v>
      </c>
      <c r="R45">
        <f t="shared" si="6"/>
        <v>0</v>
      </c>
      <c r="S45">
        <f t="shared" si="7"/>
        <v>1029.92</v>
      </c>
      <c r="T45">
        <f t="shared" si="8"/>
        <v>0</v>
      </c>
      <c r="U45">
        <f t="shared" si="9"/>
        <v>8.5329999999999995</v>
      </c>
      <c r="V45">
        <f t="shared" si="10"/>
        <v>0</v>
      </c>
      <c r="W45">
        <f t="shared" si="11"/>
        <v>0</v>
      </c>
      <c r="X45">
        <f t="shared" si="12"/>
        <v>916.63</v>
      </c>
      <c r="Y45">
        <f t="shared" si="13"/>
        <v>494.36</v>
      </c>
      <c r="AA45">
        <v>0</v>
      </c>
      <c r="AB45">
        <f t="shared" si="14"/>
        <v>124.373</v>
      </c>
      <c r="AC45">
        <f t="shared" si="34"/>
        <v>2.5299999999999998</v>
      </c>
      <c r="AD45">
        <f t="shared" si="15"/>
        <v>38.984999999999999</v>
      </c>
      <c r="AE45">
        <f t="shared" si="16"/>
        <v>0</v>
      </c>
      <c r="AF45">
        <f t="shared" si="17"/>
        <v>82.858000000000004</v>
      </c>
      <c r="AG45">
        <f t="shared" si="18"/>
        <v>0</v>
      </c>
      <c r="AH45">
        <f t="shared" si="19"/>
        <v>8.5329999999999995</v>
      </c>
      <c r="AI45">
        <f t="shared" si="20"/>
        <v>0</v>
      </c>
      <c r="AJ45">
        <f t="shared" si="21"/>
        <v>0</v>
      </c>
      <c r="AK45">
        <v>108.47999999999999</v>
      </c>
      <c r="AL45">
        <v>2.5299999999999998</v>
      </c>
      <c r="AM45">
        <v>33.9</v>
      </c>
      <c r="AN45">
        <v>0</v>
      </c>
      <c r="AO45">
        <v>72.05</v>
      </c>
      <c r="AP45">
        <v>0</v>
      </c>
      <c r="AQ45">
        <v>7.42</v>
      </c>
      <c r="AR45">
        <v>0</v>
      </c>
      <c r="AS45">
        <v>0</v>
      </c>
      <c r="AT45">
        <v>89</v>
      </c>
      <c r="AU45">
        <v>48</v>
      </c>
      <c r="AV45">
        <v>1</v>
      </c>
      <c r="AW45">
        <v>1</v>
      </c>
      <c r="AX45">
        <v>1</v>
      </c>
      <c r="AY45">
        <v>1</v>
      </c>
      <c r="AZ45">
        <v>10.28</v>
      </c>
      <c r="BA45">
        <f>'Акт  12-гр. (3)'!J300</f>
        <v>12.43</v>
      </c>
      <c r="BB45">
        <f>'Акт  12-гр. (3)'!J301</f>
        <v>6.03</v>
      </c>
      <c r="BC45">
        <f>'Акт  12-гр. (3)'!J303</f>
        <v>5.99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33001</v>
      </c>
      <c r="BN45">
        <v>0</v>
      </c>
      <c r="BO45" t="s">
        <v>104</v>
      </c>
      <c r="BP45">
        <v>1</v>
      </c>
      <c r="BQ45">
        <v>2</v>
      </c>
      <c r="BR45">
        <v>0</v>
      </c>
      <c r="BS45">
        <f>'Акт  12-гр. (3)'!J302</f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105</v>
      </c>
      <c r="CA45">
        <v>60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2"/>
        <v>1280.1500000000001</v>
      </c>
      <c r="CQ45">
        <f t="shared" si="23"/>
        <v>15.1547</v>
      </c>
      <c r="CR45">
        <f t="shared" si="24"/>
        <v>235.07955000000001</v>
      </c>
      <c r="CS45">
        <f t="shared" si="25"/>
        <v>0</v>
      </c>
      <c r="CT45">
        <f t="shared" si="26"/>
        <v>1029.9249400000001</v>
      </c>
      <c r="CU45">
        <f t="shared" si="27"/>
        <v>0</v>
      </c>
      <c r="CV45">
        <f t="shared" si="28"/>
        <v>8.5329999999999995</v>
      </c>
      <c r="CW45">
        <f t="shared" si="29"/>
        <v>0</v>
      </c>
      <c r="CX45">
        <f t="shared" si="30"/>
        <v>0</v>
      </c>
      <c r="CY45">
        <f t="shared" si="31"/>
        <v>916.62880000000007</v>
      </c>
      <c r="CZ45">
        <f t="shared" si="32"/>
        <v>494.36160000000001</v>
      </c>
      <c r="DC45" t="s">
        <v>3</v>
      </c>
      <c r="DD45" t="s">
        <v>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1013</v>
      </c>
      <c r="DV45" t="s">
        <v>60</v>
      </c>
      <c r="DW45" t="s">
        <v>62</v>
      </c>
      <c r="DX45">
        <v>1</v>
      </c>
      <c r="DY45">
        <f>Source!AB45*Source!I45+(Source!AE45+ Source!AF45)*Source!AT45/100*Source!I45+(Source!AE45+ Source!AF45)*Source!AU45/100*Source!I45</f>
        <v>237.88846000000001</v>
      </c>
      <c r="DZ45">
        <f>Source!DY45</f>
        <v>237.88846000000001</v>
      </c>
      <c r="ED45">
        <f>Source!AF45*Source!I45</f>
        <v>82.858000000000004</v>
      </c>
      <c r="EE45">
        <v>13046412</v>
      </c>
      <c r="EF45">
        <v>2</v>
      </c>
      <c r="EG45" t="s">
        <v>26</v>
      </c>
      <c r="EH45">
        <v>0</v>
      </c>
      <c r="EI45" t="s">
        <v>3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0</v>
      </c>
      <c r="ER45">
        <v>108.48</v>
      </c>
      <c r="ES45">
        <v>2.5299999999999998</v>
      </c>
      <c r="ET45">
        <v>33.9</v>
      </c>
      <c r="EU45">
        <v>0</v>
      </c>
      <c r="EV45">
        <v>72.05</v>
      </c>
      <c r="EW45">
        <v>7.42</v>
      </c>
      <c r="EX45">
        <v>0</v>
      </c>
      <c r="EY45">
        <v>0</v>
      </c>
      <c r="EZ45">
        <v>0</v>
      </c>
      <c r="FQ45">
        <v>0</v>
      </c>
      <c r="FR45">
        <f t="shared" si="33"/>
        <v>0</v>
      </c>
      <c r="FS45">
        <v>0</v>
      </c>
      <c r="FV45" t="s">
        <v>29</v>
      </c>
      <c r="FW45" t="s">
        <v>30</v>
      </c>
      <c r="FX45">
        <v>105</v>
      </c>
      <c r="FY45">
        <v>60</v>
      </c>
      <c r="GO45">
        <f>Source!O45+ Source!Y45+ Source!X45</f>
        <v>2691.1400000000003</v>
      </c>
    </row>
    <row r="47" spans="1:198">
      <c r="A47" s="2">
        <v>51</v>
      </c>
      <c r="B47" s="2">
        <f>B26</f>
        <v>1</v>
      </c>
      <c r="C47" s="2">
        <f>A26</f>
        <v>4</v>
      </c>
      <c r="D47" s="2">
        <f>ROW(A26)</f>
        <v>26</v>
      </c>
      <c r="E47" s="2"/>
      <c r="F47" s="2" t="str">
        <f>IF(F26&lt;&gt;"",F26,"")</f>
        <v>Новый раздел</v>
      </c>
      <c r="G47" s="2" t="str">
        <f>IF(G26&lt;&gt;"",G26,"")</f>
        <v>Монтажные работы</v>
      </c>
      <c r="H47" s="2"/>
      <c r="I47" s="2"/>
      <c r="J47" s="2"/>
      <c r="K47" s="2"/>
      <c r="L47" s="2"/>
      <c r="M47" s="2"/>
      <c r="N47" s="2"/>
      <c r="O47" s="2">
        <f t="shared" ref="O47:Y47" si="35">ROUND(AB47,2)</f>
        <v>174948.75</v>
      </c>
      <c r="P47" s="2">
        <f t="shared" si="35"/>
        <v>26859.56</v>
      </c>
      <c r="Q47" s="2">
        <f t="shared" si="35"/>
        <v>78562.009999999995</v>
      </c>
      <c r="R47" s="2">
        <f t="shared" si="35"/>
        <v>20361.88</v>
      </c>
      <c r="S47" s="2">
        <f t="shared" si="35"/>
        <v>69527.179999999993</v>
      </c>
      <c r="T47" s="2">
        <f t="shared" si="35"/>
        <v>0</v>
      </c>
      <c r="U47" s="2">
        <f t="shared" si="35"/>
        <v>647.13</v>
      </c>
      <c r="V47" s="2">
        <f t="shared" si="35"/>
        <v>136.38</v>
      </c>
      <c r="W47" s="2">
        <f t="shared" si="35"/>
        <v>0</v>
      </c>
      <c r="X47" s="2">
        <f t="shared" si="35"/>
        <v>77315.69</v>
      </c>
      <c r="Y47" s="2">
        <f t="shared" si="35"/>
        <v>43349.3</v>
      </c>
      <c r="Z47" s="2"/>
      <c r="AA47" s="2"/>
      <c r="AB47" s="2">
        <f>ROUND(SUMIF(AA30:AA45,"=0",O30:O45),2)</f>
        <v>174948.75</v>
      </c>
      <c r="AC47" s="2">
        <f>ROUND(SUMIF(AA30:AA45,"=0",P30:P45),2)</f>
        <v>26859.56</v>
      </c>
      <c r="AD47" s="2">
        <f>ROUND(SUMIF(AA30:AA45,"=0",Q30:Q45),2)</f>
        <v>78562.009999999995</v>
      </c>
      <c r="AE47" s="2">
        <f>ROUND(SUMIF(AA30:AA45,"=0",R30:R45),2)</f>
        <v>20361.88</v>
      </c>
      <c r="AF47" s="2">
        <f>ROUND(SUMIF(AA30:AA45,"=0",S30:S45),2)</f>
        <v>69527.179999999993</v>
      </c>
      <c r="AG47" s="2">
        <f>ROUND(SUMIF(AA30:AA45,"=0",T30:T45),2)</f>
        <v>0</v>
      </c>
      <c r="AH47" s="2">
        <f>ROUND(SUMIF(AA30:AA45,"=0",U30:U45),2)</f>
        <v>647.13</v>
      </c>
      <c r="AI47" s="2">
        <f>ROUND(SUMIF(AA30:AA45,"=0",V30:V45),2)</f>
        <v>136.38</v>
      </c>
      <c r="AJ47" s="2">
        <f>ROUND(SUMIF(AA30:AA45,"=0",W30:W45),2)</f>
        <v>0</v>
      </c>
      <c r="AK47" s="2">
        <f>ROUND(SUMIF(AA30:AA45,"=0",X30:X45),2)</f>
        <v>77315.69</v>
      </c>
      <c r="AL47" s="2">
        <f>ROUND(SUMIF(AA30:AA45,"=0",Y30:Y45),2)</f>
        <v>43349.3</v>
      </c>
      <c r="AM47" s="2"/>
      <c r="AN47" s="2">
        <f>ROUND(AO47,2)</f>
        <v>0</v>
      </c>
      <c r="AO47" s="2">
        <f>ROUND(SUMIF(AA30:AA45,"=0",FQ30:FQ45),2)</f>
        <v>0</v>
      </c>
      <c r="AP47" s="2">
        <f>ROUND(AQ47,2)</f>
        <v>0</v>
      </c>
      <c r="AQ47" s="2">
        <f>ROUND(SUM(FR30:FR45),2)</f>
        <v>0</v>
      </c>
    </row>
    <row r="49" spans="1:14">
      <c r="A49" s="3">
        <v>50</v>
      </c>
      <c r="B49" s="3">
        <v>0</v>
      </c>
      <c r="C49" s="3">
        <v>0</v>
      </c>
      <c r="D49" s="3">
        <v>1</v>
      </c>
      <c r="E49" s="3">
        <v>201</v>
      </c>
      <c r="F49" s="3">
        <f>Source!O47</f>
        <v>174948.75</v>
      </c>
      <c r="G49" s="3" t="s">
        <v>107</v>
      </c>
      <c r="H49" s="3" t="s">
        <v>108</v>
      </c>
      <c r="I49" s="3"/>
      <c r="J49" s="3"/>
      <c r="K49" s="3">
        <v>201</v>
      </c>
      <c r="L49" s="3">
        <v>1</v>
      </c>
      <c r="M49" s="3">
        <v>3</v>
      </c>
      <c r="N49" s="3" t="s">
        <v>3</v>
      </c>
    </row>
    <row r="50" spans="1:14">
      <c r="A50" s="3">
        <v>50</v>
      </c>
      <c r="B50" s="3">
        <v>0</v>
      </c>
      <c r="C50" s="3">
        <v>0</v>
      </c>
      <c r="D50" s="3">
        <v>1</v>
      </c>
      <c r="E50" s="3">
        <v>202</v>
      </c>
      <c r="F50" s="3">
        <f>Source!P47</f>
        <v>26859.56</v>
      </c>
      <c r="G50" s="3" t="s">
        <v>109</v>
      </c>
      <c r="H50" s="3" t="s">
        <v>110</v>
      </c>
      <c r="I50" s="3"/>
      <c r="J50" s="3"/>
      <c r="K50" s="3">
        <v>202</v>
      </c>
      <c r="L50" s="3">
        <v>2</v>
      </c>
      <c r="M50" s="3">
        <v>3</v>
      </c>
      <c r="N50" s="3" t="s">
        <v>3</v>
      </c>
    </row>
    <row r="51" spans="1:14">
      <c r="A51" s="3">
        <v>50</v>
      </c>
      <c r="B51" s="3">
        <v>0</v>
      </c>
      <c r="C51" s="3">
        <v>0</v>
      </c>
      <c r="D51" s="3">
        <v>1</v>
      </c>
      <c r="E51" s="3">
        <v>222</v>
      </c>
      <c r="F51" s="3">
        <f>Source!AN47</f>
        <v>0</v>
      </c>
      <c r="G51" s="3" t="s">
        <v>111</v>
      </c>
      <c r="H51" s="3" t="s">
        <v>112</v>
      </c>
      <c r="I51" s="3"/>
      <c r="J51" s="3"/>
      <c r="K51" s="3">
        <v>222</v>
      </c>
      <c r="L51" s="3">
        <v>3</v>
      </c>
      <c r="M51" s="3">
        <v>3</v>
      </c>
      <c r="N51" s="3" t="s">
        <v>3</v>
      </c>
    </row>
    <row r="52" spans="1:14">
      <c r="A52" s="3">
        <v>50</v>
      </c>
      <c r="B52" s="3">
        <v>0</v>
      </c>
      <c r="C52" s="3">
        <v>0</v>
      </c>
      <c r="D52" s="3">
        <v>1</v>
      </c>
      <c r="E52" s="3">
        <v>216</v>
      </c>
      <c r="F52" s="3">
        <f>Source!AP47</f>
        <v>0</v>
      </c>
      <c r="G52" s="3" t="s">
        <v>113</v>
      </c>
      <c r="H52" s="3" t="s">
        <v>114</v>
      </c>
      <c r="I52" s="3"/>
      <c r="J52" s="3"/>
      <c r="K52" s="3">
        <v>216</v>
      </c>
      <c r="L52" s="3">
        <v>4</v>
      </c>
      <c r="M52" s="3">
        <v>3</v>
      </c>
      <c r="N52" s="3" t="s">
        <v>3</v>
      </c>
    </row>
    <row r="53" spans="1:14">
      <c r="A53" s="3">
        <v>50</v>
      </c>
      <c r="B53" s="3">
        <v>0</v>
      </c>
      <c r="C53" s="3">
        <v>0</v>
      </c>
      <c r="D53" s="3">
        <v>1</v>
      </c>
      <c r="E53" s="3">
        <v>203</v>
      </c>
      <c r="F53" s="3">
        <f>Source!Q47</f>
        <v>78562.009999999995</v>
      </c>
      <c r="G53" s="3" t="s">
        <v>115</v>
      </c>
      <c r="H53" s="3" t="s">
        <v>116</v>
      </c>
      <c r="I53" s="3"/>
      <c r="J53" s="3"/>
      <c r="K53" s="3">
        <v>203</v>
      </c>
      <c r="L53" s="3">
        <v>5</v>
      </c>
      <c r="M53" s="3">
        <v>3</v>
      </c>
      <c r="N53" s="3" t="s">
        <v>3</v>
      </c>
    </row>
    <row r="54" spans="1:14">
      <c r="A54" s="3">
        <v>50</v>
      </c>
      <c r="B54" s="3">
        <v>0</v>
      </c>
      <c r="C54" s="3">
        <v>0</v>
      </c>
      <c r="D54" s="3">
        <v>1</v>
      </c>
      <c r="E54" s="3">
        <v>204</v>
      </c>
      <c r="F54" s="3">
        <f>Source!R47</f>
        <v>20361.88</v>
      </c>
      <c r="G54" s="3" t="s">
        <v>117</v>
      </c>
      <c r="H54" s="3" t="s">
        <v>118</v>
      </c>
      <c r="I54" s="3"/>
      <c r="J54" s="3"/>
      <c r="K54" s="3">
        <v>204</v>
      </c>
      <c r="L54" s="3">
        <v>6</v>
      </c>
      <c r="M54" s="3">
        <v>3</v>
      </c>
      <c r="N54" s="3" t="s">
        <v>3</v>
      </c>
    </row>
    <row r="55" spans="1:14">
      <c r="A55" s="3">
        <v>50</v>
      </c>
      <c r="B55" s="3">
        <v>0</v>
      </c>
      <c r="C55" s="3">
        <v>0</v>
      </c>
      <c r="D55" s="3">
        <v>1</v>
      </c>
      <c r="E55" s="3">
        <v>205</v>
      </c>
      <c r="F55" s="3">
        <f>Source!S47</f>
        <v>69527.179999999993</v>
      </c>
      <c r="G55" s="3" t="s">
        <v>119</v>
      </c>
      <c r="H55" s="3" t="s">
        <v>120</v>
      </c>
      <c r="I55" s="3"/>
      <c r="J55" s="3"/>
      <c r="K55" s="3">
        <v>205</v>
      </c>
      <c r="L55" s="3">
        <v>7</v>
      </c>
      <c r="M55" s="3">
        <v>3</v>
      </c>
      <c r="N55" s="3" t="s">
        <v>3</v>
      </c>
    </row>
    <row r="56" spans="1:14">
      <c r="A56" s="3">
        <v>50</v>
      </c>
      <c r="B56" s="3">
        <v>0</v>
      </c>
      <c r="C56" s="3">
        <v>0</v>
      </c>
      <c r="D56" s="3">
        <v>1</v>
      </c>
      <c r="E56" s="3">
        <v>206</v>
      </c>
      <c r="F56" s="3">
        <f>Source!T47</f>
        <v>0</v>
      </c>
      <c r="G56" s="3" t="s">
        <v>121</v>
      </c>
      <c r="H56" s="3" t="s">
        <v>122</v>
      </c>
      <c r="I56" s="3"/>
      <c r="J56" s="3"/>
      <c r="K56" s="3">
        <v>206</v>
      </c>
      <c r="L56" s="3">
        <v>8</v>
      </c>
      <c r="M56" s="3">
        <v>3</v>
      </c>
      <c r="N56" s="3" t="s">
        <v>3</v>
      </c>
    </row>
    <row r="57" spans="1:14">
      <c r="A57" s="3">
        <v>50</v>
      </c>
      <c r="B57" s="3">
        <v>0</v>
      </c>
      <c r="C57" s="3">
        <v>0</v>
      </c>
      <c r="D57" s="3">
        <v>1</v>
      </c>
      <c r="E57" s="3">
        <v>207</v>
      </c>
      <c r="F57" s="3">
        <f>Source!U47</f>
        <v>647.13</v>
      </c>
      <c r="G57" s="3" t="s">
        <v>123</v>
      </c>
      <c r="H57" s="3" t="s">
        <v>124</v>
      </c>
      <c r="I57" s="3"/>
      <c r="J57" s="3"/>
      <c r="K57" s="3">
        <v>207</v>
      </c>
      <c r="L57" s="3">
        <v>9</v>
      </c>
      <c r="M57" s="3">
        <v>3</v>
      </c>
      <c r="N57" s="3" t="s">
        <v>3</v>
      </c>
    </row>
    <row r="58" spans="1:14">
      <c r="A58" s="3">
        <v>50</v>
      </c>
      <c r="B58" s="3">
        <v>0</v>
      </c>
      <c r="C58" s="3">
        <v>0</v>
      </c>
      <c r="D58" s="3">
        <v>1</v>
      </c>
      <c r="E58" s="3">
        <v>208</v>
      </c>
      <c r="F58" s="3">
        <f>Source!V47</f>
        <v>136.38</v>
      </c>
      <c r="G58" s="3" t="s">
        <v>125</v>
      </c>
      <c r="H58" s="3" t="s">
        <v>126</v>
      </c>
      <c r="I58" s="3"/>
      <c r="J58" s="3"/>
      <c r="K58" s="3">
        <v>208</v>
      </c>
      <c r="L58" s="3">
        <v>10</v>
      </c>
      <c r="M58" s="3">
        <v>3</v>
      </c>
      <c r="N58" s="3" t="s">
        <v>3</v>
      </c>
    </row>
    <row r="59" spans="1:14">
      <c r="A59" s="3">
        <v>50</v>
      </c>
      <c r="B59" s="3">
        <v>0</v>
      </c>
      <c r="C59" s="3">
        <v>0</v>
      </c>
      <c r="D59" s="3">
        <v>1</v>
      </c>
      <c r="E59" s="3">
        <v>209</v>
      </c>
      <c r="F59" s="3">
        <f>Source!W47</f>
        <v>0</v>
      </c>
      <c r="G59" s="3" t="s">
        <v>127</v>
      </c>
      <c r="H59" s="3" t="s">
        <v>128</v>
      </c>
      <c r="I59" s="3"/>
      <c r="J59" s="3"/>
      <c r="K59" s="3">
        <v>209</v>
      </c>
      <c r="L59" s="3">
        <v>11</v>
      </c>
      <c r="M59" s="3">
        <v>3</v>
      </c>
      <c r="N59" s="3" t="s">
        <v>3</v>
      </c>
    </row>
    <row r="60" spans="1:14">
      <c r="A60" s="3">
        <v>50</v>
      </c>
      <c r="B60" s="3">
        <v>0</v>
      </c>
      <c r="C60" s="3">
        <v>0</v>
      </c>
      <c r="D60" s="3">
        <v>1</v>
      </c>
      <c r="E60" s="3">
        <v>210</v>
      </c>
      <c r="F60" s="3">
        <f>Source!X47</f>
        <v>77315.69</v>
      </c>
      <c r="G60" s="3" t="s">
        <v>129</v>
      </c>
      <c r="H60" s="3" t="s">
        <v>130</v>
      </c>
      <c r="I60" s="3"/>
      <c r="J60" s="3"/>
      <c r="K60" s="3">
        <v>210</v>
      </c>
      <c r="L60" s="3">
        <v>12</v>
      </c>
      <c r="M60" s="3">
        <v>3</v>
      </c>
      <c r="N60" s="3" t="s">
        <v>3</v>
      </c>
    </row>
    <row r="61" spans="1:14">
      <c r="A61" s="3">
        <v>50</v>
      </c>
      <c r="B61" s="3">
        <v>0</v>
      </c>
      <c r="C61" s="3">
        <v>0</v>
      </c>
      <c r="D61" s="3">
        <v>1</v>
      </c>
      <c r="E61" s="3">
        <v>211</v>
      </c>
      <c r="F61" s="3">
        <f>Source!Y47</f>
        <v>43349.3</v>
      </c>
      <c r="G61" s="3" t="s">
        <v>131</v>
      </c>
      <c r="H61" s="3" t="s">
        <v>132</v>
      </c>
      <c r="I61" s="3"/>
      <c r="J61" s="3"/>
      <c r="K61" s="3">
        <v>211</v>
      </c>
      <c r="L61" s="3">
        <v>13</v>
      </c>
      <c r="M61" s="3">
        <v>3</v>
      </c>
      <c r="N61" s="3" t="s">
        <v>3</v>
      </c>
    </row>
    <row r="62" spans="1:14">
      <c r="A62" s="3">
        <v>50</v>
      </c>
      <c r="B62" s="3">
        <v>1</v>
      </c>
      <c r="C62" s="3">
        <v>0</v>
      </c>
      <c r="D62" s="3">
        <v>2</v>
      </c>
      <c r="E62" s="3">
        <v>0</v>
      </c>
      <c r="F62" s="3">
        <f>ROUND(Source!F49,2)</f>
        <v>174948.75</v>
      </c>
      <c r="G62" s="3" t="s">
        <v>19</v>
      </c>
      <c r="H62" s="3" t="s">
        <v>133</v>
      </c>
      <c r="I62" s="3"/>
      <c r="J62" s="3"/>
      <c r="K62" s="3">
        <v>212</v>
      </c>
      <c r="L62" s="3">
        <v>14</v>
      </c>
      <c r="M62" s="3">
        <v>0</v>
      </c>
      <c r="N62" s="3" t="s">
        <v>3</v>
      </c>
    </row>
    <row r="63" spans="1:14">
      <c r="A63" s="3">
        <v>50</v>
      </c>
      <c r="B63" s="3">
        <v>1</v>
      </c>
      <c r="C63" s="3">
        <v>0</v>
      </c>
      <c r="D63" s="3">
        <v>2</v>
      </c>
      <c r="E63" s="3">
        <v>0</v>
      </c>
      <c r="F63" s="3">
        <f>ROUND(Source!F55,2)</f>
        <v>69527.179999999993</v>
      </c>
      <c r="G63" s="3" t="s">
        <v>31</v>
      </c>
      <c r="H63" s="3" t="s">
        <v>134</v>
      </c>
      <c r="I63" s="3"/>
      <c r="J63" s="3"/>
      <c r="K63" s="3">
        <v>212</v>
      </c>
      <c r="L63" s="3">
        <v>15</v>
      </c>
      <c r="M63" s="3">
        <v>0</v>
      </c>
      <c r="N63" s="3" t="s">
        <v>3</v>
      </c>
    </row>
    <row r="64" spans="1:14">
      <c r="A64" s="3">
        <v>50</v>
      </c>
      <c r="B64" s="3">
        <v>1</v>
      </c>
      <c r="C64" s="3">
        <v>0</v>
      </c>
      <c r="D64" s="3">
        <v>2</v>
      </c>
      <c r="E64" s="3">
        <v>0</v>
      </c>
      <c r="F64" s="3">
        <f>ROUND(Source!F54,2)</f>
        <v>20361.88</v>
      </c>
      <c r="G64" s="3" t="s">
        <v>35</v>
      </c>
      <c r="H64" s="3" t="s">
        <v>135</v>
      </c>
      <c r="I64" s="3"/>
      <c r="J64" s="3"/>
      <c r="K64" s="3">
        <v>212</v>
      </c>
      <c r="L64" s="3">
        <v>16</v>
      </c>
      <c r="M64" s="3">
        <v>0</v>
      </c>
      <c r="N64" s="3" t="s">
        <v>3</v>
      </c>
    </row>
    <row r="65" spans="1:200">
      <c r="A65" s="3">
        <v>50</v>
      </c>
      <c r="B65" s="3">
        <v>1</v>
      </c>
      <c r="C65" s="3">
        <v>0</v>
      </c>
      <c r="D65" s="3">
        <v>2</v>
      </c>
      <c r="E65" s="3">
        <v>0</v>
      </c>
      <c r="F65" s="3">
        <f>ROUND(Source!F63+Source!F64,2)</f>
        <v>89889.06</v>
      </c>
      <c r="G65" s="3" t="s">
        <v>39</v>
      </c>
      <c r="H65" s="3" t="s">
        <v>136</v>
      </c>
      <c r="I65" s="3"/>
      <c r="J65" s="3"/>
      <c r="K65" s="3">
        <v>212</v>
      </c>
      <c r="L65" s="3">
        <v>17</v>
      </c>
      <c r="M65" s="3">
        <v>0</v>
      </c>
      <c r="N65" s="3" t="s">
        <v>3</v>
      </c>
    </row>
    <row r="66" spans="1:200">
      <c r="A66" s="3">
        <v>50</v>
      </c>
      <c r="B66" s="3">
        <v>1</v>
      </c>
      <c r="C66" s="3">
        <v>0</v>
      </c>
      <c r="D66" s="3">
        <v>2</v>
      </c>
      <c r="E66" s="3">
        <v>0</v>
      </c>
      <c r="F66" s="3">
        <f>ROUND(Source!F50,2)</f>
        <v>26859.56</v>
      </c>
      <c r="G66" s="3" t="s">
        <v>43</v>
      </c>
      <c r="H66" s="3" t="s">
        <v>137</v>
      </c>
      <c r="I66" s="3"/>
      <c r="J66" s="3"/>
      <c r="K66" s="3">
        <v>212</v>
      </c>
      <c r="L66" s="3">
        <v>18</v>
      </c>
      <c r="M66" s="3">
        <v>0</v>
      </c>
      <c r="N66" s="3" t="s">
        <v>3</v>
      </c>
    </row>
    <row r="67" spans="1:200">
      <c r="A67" s="3">
        <v>50</v>
      </c>
      <c r="B67" s="3">
        <v>1</v>
      </c>
      <c r="C67" s="3">
        <v>0</v>
      </c>
      <c r="D67" s="3">
        <v>2</v>
      </c>
      <c r="E67" s="3">
        <v>0</v>
      </c>
      <c r="F67" s="3">
        <f>ROUND(Source!F53,2)</f>
        <v>78562.009999999995</v>
      </c>
      <c r="G67" s="3" t="s">
        <v>57</v>
      </c>
      <c r="H67" s="3" t="s">
        <v>138</v>
      </c>
      <c r="I67" s="3"/>
      <c r="J67" s="3"/>
      <c r="K67" s="3">
        <v>212</v>
      </c>
      <c r="L67" s="3">
        <v>19</v>
      </c>
      <c r="M67" s="3">
        <v>0</v>
      </c>
      <c r="N67" s="3" t="s">
        <v>3</v>
      </c>
    </row>
    <row r="68" spans="1:200">
      <c r="A68" s="3">
        <v>50</v>
      </c>
      <c r="B68" s="3">
        <v>1</v>
      </c>
      <c r="C68" s="3">
        <v>0</v>
      </c>
      <c r="D68" s="3">
        <v>2</v>
      </c>
      <c r="E68" s="3">
        <v>0</v>
      </c>
      <c r="F68" s="3">
        <f>ROUND(Source!F60,2)</f>
        <v>77315.69</v>
      </c>
      <c r="G68" s="3" t="s">
        <v>63</v>
      </c>
      <c r="H68" s="3" t="s">
        <v>130</v>
      </c>
      <c r="I68" s="3"/>
      <c r="J68" s="3"/>
      <c r="K68" s="3">
        <v>212</v>
      </c>
      <c r="L68" s="3">
        <v>20</v>
      </c>
      <c r="M68" s="3">
        <v>0</v>
      </c>
      <c r="N68" s="3" t="s">
        <v>3</v>
      </c>
    </row>
    <row r="69" spans="1:200">
      <c r="A69" s="3">
        <v>50</v>
      </c>
      <c r="B69" s="3">
        <v>1</v>
      </c>
      <c r="C69" s="3">
        <v>0</v>
      </c>
      <c r="D69" s="3">
        <v>2</v>
      </c>
      <c r="E69" s="3">
        <v>0</v>
      </c>
      <c r="F69" s="3">
        <f>ROUND(Source!F61,2)</f>
        <v>43349.3</v>
      </c>
      <c r="G69" s="3" t="s">
        <v>70</v>
      </c>
      <c r="H69" s="3" t="s">
        <v>132</v>
      </c>
      <c r="I69" s="3"/>
      <c r="J69" s="3"/>
      <c r="K69" s="3">
        <v>212</v>
      </c>
      <c r="L69" s="3">
        <v>21</v>
      </c>
      <c r="M69" s="3">
        <v>0</v>
      </c>
      <c r="N69" s="3" t="s">
        <v>3</v>
      </c>
    </row>
    <row r="70" spans="1:200">
      <c r="A70" s="3">
        <v>50</v>
      </c>
      <c r="B70" s="3">
        <v>1</v>
      </c>
      <c r="C70" s="3">
        <v>0</v>
      </c>
      <c r="D70" s="3">
        <v>2</v>
      </c>
      <c r="E70" s="3">
        <v>0</v>
      </c>
      <c r="F70" s="3">
        <f>ROUND(Source!F62+Source!F68+Source!F69,2)</f>
        <v>295613.74</v>
      </c>
      <c r="G70" s="3" t="s">
        <v>75</v>
      </c>
      <c r="H70" s="3" t="s">
        <v>139</v>
      </c>
      <c r="I70" s="3"/>
      <c r="J70" s="3"/>
      <c r="K70" s="3">
        <v>212</v>
      </c>
      <c r="L70" s="3">
        <v>22</v>
      </c>
      <c r="M70" s="3">
        <v>0</v>
      </c>
      <c r="N70" s="3" t="s">
        <v>3</v>
      </c>
    </row>
    <row r="71" spans="1:200">
      <c r="A71" s="3">
        <v>50</v>
      </c>
      <c r="B71" s="3">
        <v>1</v>
      </c>
      <c r="C71" s="3">
        <v>0</v>
      </c>
      <c r="D71" s="3">
        <v>2</v>
      </c>
      <c r="E71" s="3">
        <v>0</v>
      </c>
      <c r="F71" s="3">
        <f>ROUND(Source!F70,2)</f>
        <v>295613.74</v>
      </c>
      <c r="G71" s="3" t="s">
        <v>87</v>
      </c>
      <c r="H71" s="3" t="s">
        <v>140</v>
      </c>
      <c r="I71" s="3"/>
      <c r="J71" s="3"/>
      <c r="K71" s="3">
        <v>212</v>
      </c>
      <c r="L71" s="3">
        <v>23</v>
      </c>
      <c r="M71" s="3">
        <v>0</v>
      </c>
      <c r="N71" s="3" t="s">
        <v>3</v>
      </c>
    </row>
    <row r="72" spans="1:200">
      <c r="A72" s="3">
        <v>50</v>
      </c>
      <c r="B72" s="3">
        <v>1</v>
      </c>
      <c r="C72" s="3">
        <v>0</v>
      </c>
      <c r="D72" s="3">
        <v>2</v>
      </c>
      <c r="E72" s="3">
        <v>0</v>
      </c>
      <c r="F72" s="3">
        <f>ROUND(Source!F71*0.18,2)</f>
        <v>53210.47</v>
      </c>
      <c r="G72" s="3" t="s">
        <v>94</v>
      </c>
      <c r="H72" s="3" t="s">
        <v>141</v>
      </c>
      <c r="I72" s="3"/>
      <c r="J72" s="3"/>
      <c r="K72" s="3">
        <v>212</v>
      </c>
      <c r="L72" s="3">
        <v>24</v>
      </c>
      <c r="M72" s="3">
        <v>0</v>
      </c>
      <c r="N72" s="3" t="s">
        <v>3</v>
      </c>
    </row>
    <row r="73" spans="1:200">
      <c r="A73" s="3">
        <v>50</v>
      </c>
      <c r="B73" s="3">
        <v>1</v>
      </c>
      <c r="C73" s="3">
        <v>0</v>
      </c>
      <c r="D73" s="3">
        <v>2</v>
      </c>
      <c r="E73" s="3">
        <v>0</v>
      </c>
      <c r="F73" s="3">
        <f>ROUND(Source!F71+Source!F72,2)</f>
        <v>348824.21</v>
      </c>
      <c r="G73" s="3" t="s">
        <v>98</v>
      </c>
      <c r="H73" s="3" t="s">
        <v>142</v>
      </c>
      <c r="I73" s="3"/>
      <c r="J73" s="3"/>
      <c r="K73" s="3">
        <v>212</v>
      </c>
      <c r="L73" s="3">
        <v>25</v>
      </c>
      <c r="M73" s="3">
        <v>0</v>
      </c>
      <c r="N73" s="3" t="s">
        <v>3</v>
      </c>
    </row>
    <row r="74" spans="1:200">
      <c r="G74">
        <v>0</v>
      </c>
    </row>
    <row r="75" spans="1:200">
      <c r="A75" s="1">
        <v>4</v>
      </c>
      <c r="B75" s="1">
        <v>1</v>
      </c>
      <c r="C75" s="1"/>
      <c r="D75" s="1">
        <f>ROW(A84)</f>
        <v>84</v>
      </c>
      <c r="E75" s="1"/>
      <c r="F75" s="1" t="s">
        <v>16</v>
      </c>
      <c r="G75" s="1" t="s">
        <v>143</v>
      </c>
      <c r="H75" s="1"/>
      <c r="I75" s="1"/>
      <c r="J75" s="1"/>
      <c r="K75" s="1"/>
      <c r="L75" s="1"/>
      <c r="M75" s="1"/>
      <c r="N75" s="1" t="s">
        <v>3</v>
      </c>
      <c r="O75" s="1"/>
      <c r="P75" s="1"/>
      <c r="Q75" s="1"/>
      <c r="R75" s="1" t="s">
        <v>3</v>
      </c>
      <c r="S75" s="1" t="s">
        <v>3</v>
      </c>
      <c r="T75" s="1" t="s">
        <v>3</v>
      </c>
      <c r="U75" s="1" t="s">
        <v>3</v>
      </c>
      <c r="V75" s="1"/>
      <c r="W75" s="1"/>
      <c r="X75" s="1">
        <v>0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>
        <v>0</v>
      </c>
      <c r="AM75" s="1"/>
      <c r="AN75" s="1"/>
      <c r="AO75" s="1" t="s">
        <v>3</v>
      </c>
      <c r="AP75" s="1" t="s">
        <v>3</v>
      </c>
      <c r="AQ75" s="1" t="s">
        <v>3</v>
      </c>
      <c r="AR75" s="1"/>
      <c r="AS75" s="1"/>
      <c r="AT75" s="1" t="s">
        <v>3</v>
      </c>
      <c r="AU75" s="1" t="s">
        <v>3</v>
      </c>
      <c r="AV75" s="1" t="s">
        <v>3</v>
      </c>
      <c r="AW75" s="1" t="s">
        <v>3</v>
      </c>
      <c r="AX75" s="1" t="s">
        <v>3</v>
      </c>
      <c r="AY75" s="1" t="s">
        <v>3</v>
      </c>
      <c r="AZ75" s="1" t="s">
        <v>3</v>
      </c>
      <c r="BA75" s="1" t="s">
        <v>3</v>
      </c>
      <c r="BB75" s="1" t="s">
        <v>3</v>
      </c>
      <c r="BC75" s="1" t="s">
        <v>3</v>
      </c>
      <c r="BD75" s="1" t="s">
        <v>3</v>
      </c>
      <c r="BE75" s="1" t="s">
        <v>144</v>
      </c>
      <c r="BF75" s="1">
        <v>0</v>
      </c>
      <c r="BG75" s="1">
        <v>0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>
        <v>0</v>
      </c>
      <c r="BN75" s="1" t="s">
        <v>3</v>
      </c>
      <c r="BO75" s="1">
        <v>0</v>
      </c>
    </row>
    <row r="77" spans="1:200">
      <c r="A77" s="2">
        <v>52</v>
      </c>
      <c r="B77" s="2">
        <f t="shared" ref="B77:AQ77" si="36">B84</f>
        <v>1</v>
      </c>
      <c r="C77" s="2">
        <f t="shared" si="36"/>
        <v>4</v>
      </c>
      <c r="D77" s="2">
        <f t="shared" si="36"/>
        <v>75</v>
      </c>
      <c r="E77" s="2">
        <f t="shared" si="36"/>
        <v>0</v>
      </c>
      <c r="F77" s="2" t="str">
        <f t="shared" si="36"/>
        <v>Новый раздел</v>
      </c>
      <c r="G77" s="2" t="str">
        <f t="shared" si="36"/>
        <v>Пусконаладочные работы</v>
      </c>
      <c r="H77" s="2">
        <f t="shared" si="36"/>
        <v>0</v>
      </c>
      <c r="I77" s="2">
        <f t="shared" si="36"/>
        <v>0</v>
      </c>
      <c r="J77" s="2">
        <f t="shared" si="36"/>
        <v>0</v>
      </c>
      <c r="K77" s="2">
        <f t="shared" si="36"/>
        <v>0</v>
      </c>
      <c r="L77" s="2">
        <f t="shared" si="36"/>
        <v>0</v>
      </c>
      <c r="M77" s="2">
        <f t="shared" si="36"/>
        <v>0</v>
      </c>
      <c r="N77" s="2">
        <f t="shared" si="36"/>
        <v>0</v>
      </c>
      <c r="O77" s="2">
        <f t="shared" si="36"/>
        <v>7943.96</v>
      </c>
      <c r="P77" s="2">
        <f t="shared" si="36"/>
        <v>0</v>
      </c>
      <c r="Q77" s="2">
        <f t="shared" si="36"/>
        <v>0</v>
      </c>
      <c r="R77" s="2">
        <f t="shared" si="36"/>
        <v>0</v>
      </c>
      <c r="S77" s="2">
        <f t="shared" si="36"/>
        <v>7943.96</v>
      </c>
      <c r="T77" s="2">
        <f t="shared" si="36"/>
        <v>0</v>
      </c>
      <c r="U77" s="2">
        <f t="shared" si="36"/>
        <v>51.96</v>
      </c>
      <c r="V77" s="2">
        <f t="shared" si="36"/>
        <v>0</v>
      </c>
      <c r="W77" s="2">
        <f t="shared" si="36"/>
        <v>0</v>
      </c>
      <c r="X77" s="2">
        <f t="shared" si="36"/>
        <v>4369.18</v>
      </c>
      <c r="Y77" s="2">
        <f t="shared" si="36"/>
        <v>2542.0700000000002</v>
      </c>
      <c r="Z77" s="2">
        <f t="shared" si="36"/>
        <v>0</v>
      </c>
      <c r="AA77" s="2">
        <f t="shared" si="36"/>
        <v>0</v>
      </c>
      <c r="AB77" s="2">
        <f t="shared" si="36"/>
        <v>7943.96</v>
      </c>
      <c r="AC77" s="2">
        <f t="shared" si="36"/>
        <v>0</v>
      </c>
      <c r="AD77" s="2">
        <f t="shared" si="36"/>
        <v>0</v>
      </c>
      <c r="AE77" s="2">
        <f t="shared" si="36"/>
        <v>0</v>
      </c>
      <c r="AF77" s="2">
        <f t="shared" si="36"/>
        <v>7943.96</v>
      </c>
      <c r="AG77" s="2">
        <f t="shared" si="36"/>
        <v>0</v>
      </c>
      <c r="AH77" s="2">
        <f t="shared" si="36"/>
        <v>51.96</v>
      </c>
      <c r="AI77" s="2">
        <f t="shared" si="36"/>
        <v>0</v>
      </c>
      <c r="AJ77" s="2">
        <f t="shared" si="36"/>
        <v>0</v>
      </c>
      <c r="AK77" s="2">
        <f t="shared" si="36"/>
        <v>4369.18</v>
      </c>
      <c r="AL77" s="2">
        <f t="shared" si="36"/>
        <v>2542.0700000000002</v>
      </c>
      <c r="AM77" s="2">
        <f t="shared" si="36"/>
        <v>0</v>
      </c>
      <c r="AN77" s="2">
        <f t="shared" si="36"/>
        <v>0</v>
      </c>
      <c r="AO77" s="2">
        <f t="shared" si="36"/>
        <v>0</v>
      </c>
      <c r="AP77" s="2">
        <f t="shared" si="36"/>
        <v>0</v>
      </c>
      <c r="AQ77" s="2">
        <f t="shared" si="36"/>
        <v>0</v>
      </c>
    </row>
    <row r="79" spans="1:200">
      <c r="A79">
        <v>17</v>
      </c>
      <c r="B79">
        <v>1</v>
      </c>
      <c r="C79">
        <f>ROW(SmtRes!A144)</f>
        <v>144</v>
      </c>
      <c r="D79">
        <f>ROW(EtalonRes!A147)</f>
        <v>147</v>
      </c>
      <c r="E79" t="s">
        <v>19</v>
      </c>
      <c r="F79" t="s">
        <v>145</v>
      </c>
      <c r="G79" t="s">
        <v>146</v>
      </c>
      <c r="H79" t="s">
        <v>147</v>
      </c>
      <c r="I79">
        <f>'Акт  12-гр. (3)'!E339</f>
        <v>0.28000000000000003</v>
      </c>
      <c r="J79">
        <v>0</v>
      </c>
      <c r="O79">
        <f>ROUND(CP79,2)</f>
        <v>633.22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633.22</v>
      </c>
      <c r="T79">
        <f>ROUND(CU79*I79,2)</f>
        <v>0</v>
      </c>
      <c r="U79">
        <f>CV79*I79</f>
        <v>4.1215999999999999</v>
      </c>
      <c r="V79">
        <f>CW79*I79</f>
        <v>0</v>
      </c>
      <c r="W79">
        <f>ROUND(CX79*I79,2)</f>
        <v>0</v>
      </c>
      <c r="X79">
        <f t="shared" ref="X79:Y82" si="37">ROUND(CY79,2)</f>
        <v>348.27</v>
      </c>
      <c r="Y79">
        <f t="shared" si="37"/>
        <v>202.63</v>
      </c>
      <c r="AA79">
        <v>0</v>
      </c>
      <c r="AB79">
        <f>ROUND((AC79+AD79+AF79),3)</f>
        <v>181.93899999999999</v>
      </c>
      <c r="AC79">
        <f>ROUND((ES79),3)</f>
        <v>0</v>
      </c>
      <c r="AD79">
        <f t="shared" ref="AD79:AF82" si="38">ROUND(((ET79*1.15*0.8)),3)</f>
        <v>0</v>
      </c>
      <c r="AE79">
        <f t="shared" si="38"/>
        <v>0</v>
      </c>
      <c r="AF79">
        <f t="shared" si="38"/>
        <v>181.93899999999999</v>
      </c>
      <c r="AG79">
        <f>ROUND((AP79),3)</f>
        <v>0</v>
      </c>
      <c r="AH79">
        <f t="shared" ref="AH79:AI82" si="39">((EW79*1.15*0.8))</f>
        <v>14.719999999999999</v>
      </c>
      <c r="AI79">
        <f t="shared" si="39"/>
        <v>0</v>
      </c>
      <c r="AJ79">
        <f>ROUND((AS79),3)</f>
        <v>0</v>
      </c>
      <c r="AK79">
        <v>197.76</v>
      </c>
      <c r="AL79">
        <v>0</v>
      </c>
      <c r="AM79">
        <v>0</v>
      </c>
      <c r="AN79">
        <v>0</v>
      </c>
      <c r="AO79">
        <v>197.76</v>
      </c>
      <c r="AP79">
        <v>0</v>
      </c>
      <c r="AQ79">
        <v>16</v>
      </c>
      <c r="AR79">
        <v>0</v>
      </c>
      <c r="AS79">
        <v>0</v>
      </c>
      <c r="AT79">
        <v>55</v>
      </c>
      <c r="AU79">
        <v>32</v>
      </c>
      <c r="AV79">
        <v>1</v>
      </c>
      <c r="AW79">
        <v>1</v>
      </c>
      <c r="AX79">
        <v>1</v>
      </c>
      <c r="AY79">
        <v>1</v>
      </c>
      <c r="AZ79">
        <v>12.43</v>
      </c>
      <c r="BA79">
        <f>'Акт  12-гр. (3)'!J340</f>
        <v>12.43</v>
      </c>
      <c r="BB79">
        <f>'Акт  12-гр. (3)'!J341</f>
        <v>1</v>
      </c>
      <c r="BC79">
        <f>'Акт  12-гр. (3)'!J343</f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148</v>
      </c>
      <c r="BM79">
        <v>200001</v>
      </c>
      <c r="BN79">
        <v>0</v>
      </c>
      <c r="BO79" t="s">
        <v>145</v>
      </c>
      <c r="BP79">
        <v>1</v>
      </c>
      <c r="BQ79">
        <v>4</v>
      </c>
      <c r="BR79">
        <v>0</v>
      </c>
      <c r="BS79">
        <f>'Акт  12-гр. (3)'!J342</f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65</v>
      </c>
      <c r="CA79">
        <v>40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633.22</v>
      </c>
      <c r="CQ79">
        <f>(AC79)*BC79</f>
        <v>0</v>
      </c>
      <c r="CR79">
        <f>(AD79)*BB79</f>
        <v>0</v>
      </c>
      <c r="CS79">
        <f>(AE79)*BS79</f>
        <v>0</v>
      </c>
      <c r="CT79">
        <f>(AF79)*BA79</f>
        <v>2261.5017699999999</v>
      </c>
      <c r="CU79">
        <f t="shared" ref="CU79:CX82" si="40">(AG79)*BT79</f>
        <v>0</v>
      </c>
      <c r="CV79">
        <f t="shared" si="40"/>
        <v>14.719999999999999</v>
      </c>
      <c r="CW79">
        <f t="shared" si="40"/>
        <v>0</v>
      </c>
      <c r="CX79">
        <f t="shared" si="40"/>
        <v>0</v>
      </c>
      <c r="CY79">
        <f>((S79+R79)*(ROUND((FX79*IF(1,(IF(0,0.94,0.85)*IF(0,0.85,1)),1)),IF(1,0,2))/100))</f>
        <v>348.27100000000002</v>
      </c>
      <c r="CZ79">
        <f>((S79+R79)*(ROUND((FY79*IF(1,0.8,1)),IF(1,0,2))/100))</f>
        <v>202.63040000000001</v>
      </c>
      <c r="DC79" t="s">
        <v>3</v>
      </c>
      <c r="DD79" t="s">
        <v>3</v>
      </c>
      <c r="DE79" t="s">
        <v>149</v>
      </c>
      <c r="DF79" t="s">
        <v>149</v>
      </c>
      <c r="DG79" t="s">
        <v>149</v>
      </c>
      <c r="DH79" t="s">
        <v>3</v>
      </c>
      <c r="DI79" t="s">
        <v>149</v>
      </c>
      <c r="DJ79" t="s">
        <v>149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1013</v>
      </c>
      <c r="DV79" t="s">
        <v>147</v>
      </c>
      <c r="DW79" t="s">
        <v>147</v>
      </c>
      <c r="DX79">
        <v>1</v>
      </c>
      <c r="DY79">
        <f>Source!AB79*Source!I79+(Source!AE79+ Source!AF79)*Source!AT79/100*Source!I79+(Source!AE79+ Source!AF79)*Source!AU79/100*Source!I79</f>
        <v>95.263260400000007</v>
      </c>
      <c r="EC79">
        <f>Source!DY79</f>
        <v>95.263260400000007</v>
      </c>
      <c r="ED79">
        <f>Source!AF79*Source!I79</f>
        <v>50.942920000000001</v>
      </c>
      <c r="EE79">
        <v>13046281</v>
      </c>
      <c r="EF79">
        <v>4</v>
      </c>
      <c r="EG79" t="s">
        <v>143</v>
      </c>
      <c r="EH79">
        <v>0</v>
      </c>
      <c r="EI79" t="s">
        <v>3</v>
      </c>
      <c r="EJ79">
        <v>4</v>
      </c>
      <c r="EK79">
        <v>200001</v>
      </c>
      <c r="EL79" t="s">
        <v>150</v>
      </c>
      <c r="EM79" t="s">
        <v>151</v>
      </c>
      <c r="EO79" t="s">
        <v>3</v>
      </c>
      <c r="EQ79">
        <v>0</v>
      </c>
      <c r="ER79">
        <v>197.76</v>
      </c>
      <c r="ES79">
        <v>0</v>
      </c>
      <c r="ET79">
        <v>0</v>
      </c>
      <c r="EU79">
        <v>0</v>
      </c>
      <c r="EV79">
        <v>197.76</v>
      </c>
      <c r="EW79">
        <v>16</v>
      </c>
      <c r="EX79">
        <v>0</v>
      </c>
      <c r="EY79">
        <v>0</v>
      </c>
      <c r="EZ79">
        <v>0</v>
      </c>
      <c r="FQ79">
        <v>0</v>
      </c>
      <c r="FR79">
        <f>ROUND(IF(AND(AA79=0,BI79=3),P79,0),2)</f>
        <v>0</v>
      </c>
      <c r="FS79">
        <v>0</v>
      </c>
      <c r="FV79" t="s">
        <v>29</v>
      </c>
      <c r="FW79" t="s">
        <v>30</v>
      </c>
      <c r="FX79">
        <v>65</v>
      </c>
      <c r="FY79">
        <v>40</v>
      </c>
      <c r="GR79">
        <f>Source!O79+ Source!Y79+ Source!X79</f>
        <v>1184.1199999999999</v>
      </c>
    </row>
    <row r="80" spans="1:200">
      <c r="A80">
        <v>17</v>
      </c>
      <c r="B80">
        <v>1</v>
      </c>
      <c r="C80">
        <f>ROW(SmtRes!A146)</f>
        <v>146</v>
      </c>
      <c r="D80">
        <f>ROW(EtalonRes!A149)</f>
        <v>149</v>
      </c>
      <c r="E80" t="s">
        <v>31</v>
      </c>
      <c r="F80" t="s">
        <v>152</v>
      </c>
      <c r="G80" t="s">
        <v>153</v>
      </c>
      <c r="H80" t="s">
        <v>154</v>
      </c>
      <c r="I80">
        <f>'Акт  12-гр. (3)'!E350</f>
        <v>28</v>
      </c>
      <c r="J80">
        <v>0</v>
      </c>
      <c r="O80">
        <f>ROUND(CP80,2)</f>
        <v>5936.52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5936.52</v>
      </c>
      <c r="T80">
        <f>ROUND(CU80*I80,2)</f>
        <v>0</v>
      </c>
      <c r="U80">
        <f>CV80*I80</f>
        <v>38.64</v>
      </c>
      <c r="V80">
        <f>CW80*I80</f>
        <v>0</v>
      </c>
      <c r="W80">
        <f>ROUND(CX80*I80,2)</f>
        <v>0</v>
      </c>
      <c r="X80">
        <f t="shared" si="37"/>
        <v>3265.09</v>
      </c>
      <c r="Y80">
        <f t="shared" si="37"/>
        <v>1899.69</v>
      </c>
      <c r="AA80">
        <v>0</v>
      </c>
      <c r="AB80">
        <f>ROUND((AC80+AD80+AF80),3)</f>
        <v>17.056999999999999</v>
      </c>
      <c r="AC80">
        <f>ROUND((ES80),3)</f>
        <v>0</v>
      </c>
      <c r="AD80">
        <f t="shared" si="38"/>
        <v>0</v>
      </c>
      <c r="AE80">
        <f t="shared" si="38"/>
        <v>0</v>
      </c>
      <c r="AF80">
        <f t="shared" si="38"/>
        <v>17.056999999999999</v>
      </c>
      <c r="AG80">
        <f>ROUND((AP80),3)</f>
        <v>0</v>
      </c>
      <c r="AH80">
        <f t="shared" si="39"/>
        <v>1.38</v>
      </c>
      <c r="AI80">
        <f t="shared" si="39"/>
        <v>0</v>
      </c>
      <c r="AJ80">
        <f>ROUND((AS80),3)</f>
        <v>0</v>
      </c>
      <c r="AK80">
        <v>18.54</v>
      </c>
      <c r="AL80">
        <v>0</v>
      </c>
      <c r="AM80">
        <v>0</v>
      </c>
      <c r="AN80">
        <v>0</v>
      </c>
      <c r="AO80">
        <v>18.54</v>
      </c>
      <c r="AP80">
        <v>0</v>
      </c>
      <c r="AQ80">
        <v>1.5</v>
      </c>
      <c r="AR80">
        <v>0</v>
      </c>
      <c r="AS80">
        <v>0</v>
      </c>
      <c r="AT80">
        <v>55</v>
      </c>
      <c r="AU80">
        <v>32</v>
      </c>
      <c r="AV80">
        <v>1</v>
      </c>
      <c r="AW80">
        <v>1</v>
      </c>
      <c r="AX80">
        <v>1</v>
      </c>
      <c r="AY80">
        <v>1</v>
      </c>
      <c r="AZ80">
        <v>12.43</v>
      </c>
      <c r="BA80">
        <f>'Акт  12-гр. (3)'!J351</f>
        <v>12.43</v>
      </c>
      <c r="BB80">
        <f>'Акт  12-гр. (3)'!J352</f>
        <v>1</v>
      </c>
      <c r="BC80">
        <f>'Акт  12-гр. (3)'!J354</f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155</v>
      </c>
      <c r="BM80">
        <v>200001</v>
      </c>
      <c r="BN80">
        <v>0</v>
      </c>
      <c r="BO80" t="s">
        <v>152</v>
      </c>
      <c r="BP80">
        <v>1</v>
      </c>
      <c r="BQ80">
        <v>4</v>
      </c>
      <c r="BR80">
        <v>0</v>
      </c>
      <c r="BS80">
        <f>'Акт  12-гр. (3)'!J353</f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65</v>
      </c>
      <c r="CA80">
        <v>40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5936.52</v>
      </c>
      <c r="CQ80">
        <f>(AC80)*BC80</f>
        <v>0</v>
      </c>
      <c r="CR80">
        <f>(AD80)*BB80</f>
        <v>0</v>
      </c>
      <c r="CS80">
        <f>(AE80)*BS80</f>
        <v>0</v>
      </c>
      <c r="CT80">
        <f>(AF80)*BA80</f>
        <v>212.01850999999999</v>
      </c>
      <c r="CU80">
        <f t="shared" si="40"/>
        <v>0</v>
      </c>
      <c r="CV80">
        <f t="shared" si="40"/>
        <v>1.38</v>
      </c>
      <c r="CW80">
        <f t="shared" si="40"/>
        <v>0</v>
      </c>
      <c r="CX80">
        <f t="shared" si="40"/>
        <v>0</v>
      </c>
      <c r="CY80">
        <f>((S80+R80)*(ROUND((FX80*IF(1,(IF(0,0.94,0.85)*IF(0,0.85,1)),1)),IF(1,0,2))/100))</f>
        <v>3265.0860000000007</v>
      </c>
      <c r="CZ80">
        <f>((S80+R80)*(ROUND((FY80*IF(1,0.8,1)),IF(1,0,2))/100))</f>
        <v>1899.6864000000003</v>
      </c>
      <c r="DC80" t="s">
        <v>3</v>
      </c>
      <c r="DD80" t="s">
        <v>3</v>
      </c>
      <c r="DE80" t="s">
        <v>149</v>
      </c>
      <c r="DF80" t="s">
        <v>149</v>
      </c>
      <c r="DG80" t="s">
        <v>149</v>
      </c>
      <c r="DH80" t="s">
        <v>3</v>
      </c>
      <c r="DI80" t="s">
        <v>149</v>
      </c>
      <c r="DJ80" t="s">
        <v>149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1013</v>
      </c>
      <c r="DV80" t="s">
        <v>154</v>
      </c>
      <c r="DW80" t="s">
        <v>156</v>
      </c>
      <c r="DX80">
        <v>1</v>
      </c>
      <c r="DY80">
        <f>Source!AB80*Source!I80+(Source!AE80+ Source!AF80)*Source!AT80/100*Source!I80+(Source!AE80+ Source!AF80)*Source!AU80/100*Source!I80</f>
        <v>893.10451999999987</v>
      </c>
      <c r="EC80">
        <f>Source!DY80</f>
        <v>893.10451999999987</v>
      </c>
      <c r="ED80">
        <f>Source!AF80*Source!I80</f>
        <v>477.59599999999995</v>
      </c>
      <c r="EE80">
        <v>13046281</v>
      </c>
      <c r="EF80">
        <v>4</v>
      </c>
      <c r="EG80" t="s">
        <v>143</v>
      </c>
      <c r="EH80">
        <v>0</v>
      </c>
      <c r="EI80" t="s">
        <v>3</v>
      </c>
      <c r="EJ80">
        <v>4</v>
      </c>
      <c r="EK80">
        <v>200001</v>
      </c>
      <c r="EL80" t="s">
        <v>150</v>
      </c>
      <c r="EM80" t="s">
        <v>151</v>
      </c>
      <c r="EO80" t="s">
        <v>3</v>
      </c>
      <c r="EQ80">
        <v>0</v>
      </c>
      <c r="ER80">
        <v>18.54</v>
      </c>
      <c r="ES80">
        <v>0</v>
      </c>
      <c r="ET80">
        <v>0</v>
      </c>
      <c r="EU80">
        <v>0</v>
      </c>
      <c r="EV80">
        <v>18.54</v>
      </c>
      <c r="EW80">
        <v>1.5</v>
      </c>
      <c r="EX80">
        <v>0</v>
      </c>
      <c r="EY80">
        <v>0</v>
      </c>
      <c r="EZ80">
        <v>0</v>
      </c>
      <c r="FQ80">
        <v>0</v>
      </c>
      <c r="FR80">
        <f>ROUND(IF(AND(AA80=0,BI80=3),P80,0),2)</f>
        <v>0</v>
      </c>
      <c r="FS80">
        <v>0</v>
      </c>
      <c r="FV80" t="s">
        <v>29</v>
      </c>
      <c r="FW80" t="s">
        <v>30</v>
      </c>
      <c r="FX80">
        <v>65</v>
      </c>
      <c r="FY80">
        <v>40</v>
      </c>
      <c r="GR80">
        <f>Source!O80+ Source!Y80+ Source!X80</f>
        <v>11101.300000000001</v>
      </c>
    </row>
    <row r="81" spans="1:200">
      <c r="A81">
        <v>17</v>
      </c>
      <c r="B81">
        <v>1</v>
      </c>
      <c r="C81">
        <f>ROW(SmtRes!A148)</f>
        <v>148</v>
      </c>
      <c r="D81">
        <f>ROW(EtalonRes!A151)</f>
        <v>151</v>
      </c>
      <c r="E81" t="s">
        <v>35</v>
      </c>
      <c r="F81" t="s">
        <v>157</v>
      </c>
      <c r="G81" t="s">
        <v>158</v>
      </c>
      <c r="H81" t="s">
        <v>154</v>
      </c>
      <c r="I81">
        <f>'Акт  12-гр. (3)'!E361</f>
        <v>1</v>
      </c>
      <c r="J81">
        <v>0</v>
      </c>
      <c r="O81">
        <f>ROUND(CP81,2)</f>
        <v>565.38</v>
      </c>
      <c r="P81">
        <f>ROUND(CQ81*I81,2)</f>
        <v>0</v>
      </c>
      <c r="Q81">
        <f>ROUND(CR81*I81,2)</f>
        <v>0</v>
      </c>
      <c r="R81">
        <f>ROUND(CS81*I81,2)</f>
        <v>0</v>
      </c>
      <c r="S81">
        <f>ROUND(CT81*I81,2)</f>
        <v>565.38</v>
      </c>
      <c r="T81">
        <f>ROUND(CU81*I81,2)</f>
        <v>0</v>
      </c>
      <c r="U81">
        <f>CV81*I81</f>
        <v>3.6799999999999997</v>
      </c>
      <c r="V81">
        <f>CW81*I81</f>
        <v>0</v>
      </c>
      <c r="W81">
        <f>ROUND(CX81*I81,2)</f>
        <v>0</v>
      </c>
      <c r="X81">
        <f t="shared" si="37"/>
        <v>310.95999999999998</v>
      </c>
      <c r="Y81">
        <f t="shared" si="37"/>
        <v>180.92</v>
      </c>
      <c r="AA81">
        <v>0</v>
      </c>
      <c r="AB81">
        <f>ROUND((AC81+AD81+AF81),3)</f>
        <v>45.484999999999999</v>
      </c>
      <c r="AC81">
        <f>ROUND((ES81),3)</f>
        <v>0</v>
      </c>
      <c r="AD81">
        <f t="shared" si="38"/>
        <v>0</v>
      </c>
      <c r="AE81">
        <f t="shared" si="38"/>
        <v>0</v>
      </c>
      <c r="AF81">
        <f t="shared" si="38"/>
        <v>45.484999999999999</v>
      </c>
      <c r="AG81">
        <f>ROUND((AP81),3)</f>
        <v>0</v>
      </c>
      <c r="AH81">
        <f t="shared" si="39"/>
        <v>3.6799999999999997</v>
      </c>
      <c r="AI81">
        <f t="shared" si="39"/>
        <v>0</v>
      </c>
      <c r="AJ81">
        <f>ROUND((AS81),3)</f>
        <v>0</v>
      </c>
      <c r="AK81">
        <v>49.44</v>
      </c>
      <c r="AL81">
        <v>0</v>
      </c>
      <c r="AM81">
        <v>0</v>
      </c>
      <c r="AN81">
        <v>0</v>
      </c>
      <c r="AO81">
        <v>49.44</v>
      </c>
      <c r="AP81">
        <v>0</v>
      </c>
      <c r="AQ81">
        <v>4</v>
      </c>
      <c r="AR81">
        <v>0</v>
      </c>
      <c r="AS81">
        <v>0</v>
      </c>
      <c r="AT81">
        <v>55</v>
      </c>
      <c r="AU81">
        <v>32</v>
      </c>
      <c r="AV81">
        <v>1</v>
      </c>
      <c r="AW81">
        <v>1</v>
      </c>
      <c r="AX81">
        <v>1</v>
      </c>
      <c r="AY81">
        <v>1</v>
      </c>
      <c r="AZ81">
        <v>12.43</v>
      </c>
      <c r="BA81">
        <f>'Акт  12-гр. (3)'!J362</f>
        <v>12.43</v>
      </c>
      <c r="BB81">
        <f>'Акт  12-гр. (3)'!J363</f>
        <v>1</v>
      </c>
      <c r="BC81">
        <f>'Акт  12-гр. (3)'!J365</f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159</v>
      </c>
      <c r="BM81">
        <v>200001</v>
      </c>
      <c r="BN81">
        <v>0</v>
      </c>
      <c r="BO81" t="s">
        <v>157</v>
      </c>
      <c r="BP81">
        <v>1</v>
      </c>
      <c r="BQ81">
        <v>4</v>
      </c>
      <c r="BR81">
        <v>0</v>
      </c>
      <c r="BS81">
        <f>'Акт  12-гр. (3)'!J364</f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65</v>
      </c>
      <c r="CA81">
        <v>40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(P81+Q81+S81)</f>
        <v>565.38</v>
      </c>
      <c r="CQ81">
        <f>(AC81)*BC81</f>
        <v>0</v>
      </c>
      <c r="CR81">
        <f>(AD81)*BB81</f>
        <v>0</v>
      </c>
      <c r="CS81">
        <f>(AE81)*BS81</f>
        <v>0</v>
      </c>
      <c r="CT81">
        <f>(AF81)*BA81</f>
        <v>565.37855000000002</v>
      </c>
      <c r="CU81">
        <f t="shared" si="40"/>
        <v>0</v>
      </c>
      <c r="CV81">
        <f t="shared" si="40"/>
        <v>3.6799999999999997</v>
      </c>
      <c r="CW81">
        <f t="shared" si="40"/>
        <v>0</v>
      </c>
      <c r="CX81">
        <f t="shared" si="40"/>
        <v>0</v>
      </c>
      <c r="CY81">
        <f>((S81+R81)*(ROUND((FX81*IF(1,(IF(0,0.94,0.85)*IF(0,0.85,1)),1)),IF(1,0,2))/100))</f>
        <v>310.959</v>
      </c>
      <c r="CZ81">
        <f>((S81+R81)*(ROUND((FY81*IF(1,0.8,1)),IF(1,0,2))/100))</f>
        <v>180.92160000000001</v>
      </c>
      <c r="DC81" t="s">
        <v>3</v>
      </c>
      <c r="DD81" t="s">
        <v>3</v>
      </c>
      <c r="DE81" t="s">
        <v>149</v>
      </c>
      <c r="DF81" t="s">
        <v>149</v>
      </c>
      <c r="DG81" t="s">
        <v>149</v>
      </c>
      <c r="DH81" t="s">
        <v>3</v>
      </c>
      <c r="DI81" t="s">
        <v>149</v>
      </c>
      <c r="DJ81" t="s">
        <v>149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1013</v>
      </c>
      <c r="DV81" t="s">
        <v>154</v>
      </c>
      <c r="DW81" t="s">
        <v>156</v>
      </c>
      <c r="DX81">
        <v>1</v>
      </c>
      <c r="DY81">
        <f>Source!AB81*Source!I81+(Source!AE81+ Source!AF81)*Source!AT81/100*Source!I81+(Source!AE81+ Source!AF81)*Source!AU81/100*Source!I81</f>
        <v>85.056950000000001</v>
      </c>
      <c r="EC81">
        <f>Source!DY81</f>
        <v>85.056950000000001</v>
      </c>
      <c r="ED81">
        <f>Source!AF81*Source!I81</f>
        <v>45.484999999999999</v>
      </c>
      <c r="EE81">
        <v>13046281</v>
      </c>
      <c r="EF81">
        <v>4</v>
      </c>
      <c r="EG81" t="s">
        <v>143</v>
      </c>
      <c r="EH81">
        <v>0</v>
      </c>
      <c r="EI81" t="s">
        <v>3</v>
      </c>
      <c r="EJ81">
        <v>4</v>
      </c>
      <c r="EK81">
        <v>200001</v>
      </c>
      <c r="EL81" t="s">
        <v>150</v>
      </c>
      <c r="EM81" t="s">
        <v>151</v>
      </c>
      <c r="EO81" t="s">
        <v>3</v>
      </c>
      <c r="EQ81">
        <v>0</v>
      </c>
      <c r="ER81">
        <v>49.44</v>
      </c>
      <c r="ES81">
        <v>0</v>
      </c>
      <c r="ET81">
        <v>0</v>
      </c>
      <c r="EU81">
        <v>0</v>
      </c>
      <c r="EV81">
        <v>49.44</v>
      </c>
      <c r="EW81">
        <v>4</v>
      </c>
      <c r="EX81">
        <v>0</v>
      </c>
      <c r="EY81">
        <v>0</v>
      </c>
      <c r="EZ81">
        <v>0</v>
      </c>
      <c r="FQ81">
        <v>0</v>
      </c>
      <c r="FR81">
        <f>ROUND(IF(AND(AA81=0,BI81=3),P81,0),2)</f>
        <v>0</v>
      </c>
      <c r="FS81">
        <v>0</v>
      </c>
      <c r="FV81" t="s">
        <v>29</v>
      </c>
      <c r="FW81" t="s">
        <v>30</v>
      </c>
      <c r="FX81">
        <v>65</v>
      </c>
      <c r="FY81">
        <v>40</v>
      </c>
      <c r="GR81">
        <f>Source!O81+ Source!Y81+ Source!X81</f>
        <v>1057.26</v>
      </c>
    </row>
    <row r="82" spans="1:200">
      <c r="A82">
        <v>17</v>
      </c>
      <c r="B82">
        <v>1</v>
      </c>
      <c r="C82">
        <f>ROW(SmtRes!A151)</f>
        <v>151</v>
      </c>
      <c r="D82">
        <f>ROW(EtalonRes!A154)</f>
        <v>154</v>
      </c>
      <c r="E82" t="s">
        <v>39</v>
      </c>
      <c r="F82" t="s">
        <v>160</v>
      </c>
      <c r="G82" t="s">
        <v>161</v>
      </c>
      <c r="H82" t="s">
        <v>22</v>
      </c>
      <c r="I82">
        <f>'Акт  12-гр. (3)'!E372</f>
        <v>1</v>
      </c>
      <c r="J82">
        <v>0</v>
      </c>
      <c r="O82">
        <f>ROUND(CP82,2)</f>
        <v>808.84</v>
      </c>
      <c r="P82">
        <f>ROUND(CQ82*I82,2)</f>
        <v>0</v>
      </c>
      <c r="Q82">
        <f>ROUND(CR82*I82,2)</f>
        <v>0</v>
      </c>
      <c r="R82">
        <f>ROUND(CS82*I82,2)</f>
        <v>0</v>
      </c>
      <c r="S82">
        <f>ROUND(CT82*I82,2)</f>
        <v>808.84</v>
      </c>
      <c r="T82">
        <f>ROUND(CU82*I82,2)</f>
        <v>0</v>
      </c>
      <c r="U82">
        <f>CV82*I82</f>
        <v>5.52</v>
      </c>
      <c r="V82">
        <f>CW82*I82</f>
        <v>0</v>
      </c>
      <c r="W82">
        <f>ROUND(CX82*I82,2)</f>
        <v>0</v>
      </c>
      <c r="X82">
        <f t="shared" si="37"/>
        <v>444.86</v>
      </c>
      <c r="Y82">
        <f t="shared" si="37"/>
        <v>258.83</v>
      </c>
      <c r="AA82">
        <v>0</v>
      </c>
      <c r="AB82">
        <f>ROUND((AC82+AD82+AF82),3)</f>
        <v>65.072000000000003</v>
      </c>
      <c r="AC82">
        <f>ROUND((ES82),3)</f>
        <v>0</v>
      </c>
      <c r="AD82">
        <f t="shared" si="38"/>
        <v>0</v>
      </c>
      <c r="AE82">
        <f t="shared" si="38"/>
        <v>0</v>
      </c>
      <c r="AF82">
        <f t="shared" si="38"/>
        <v>65.072000000000003</v>
      </c>
      <c r="AG82">
        <f>ROUND((AP82),3)</f>
        <v>0</v>
      </c>
      <c r="AH82">
        <f t="shared" si="39"/>
        <v>5.52</v>
      </c>
      <c r="AI82">
        <f t="shared" si="39"/>
        <v>0</v>
      </c>
      <c r="AJ82">
        <f>ROUND((AS82),3)</f>
        <v>0</v>
      </c>
      <c r="AK82">
        <v>70.73</v>
      </c>
      <c r="AL82">
        <v>0</v>
      </c>
      <c r="AM82">
        <v>0</v>
      </c>
      <c r="AN82">
        <v>0</v>
      </c>
      <c r="AO82">
        <v>70.73</v>
      </c>
      <c r="AP82">
        <v>0</v>
      </c>
      <c r="AQ82">
        <v>6</v>
      </c>
      <c r="AR82">
        <v>0</v>
      </c>
      <c r="AS82">
        <v>0</v>
      </c>
      <c r="AT82">
        <v>55</v>
      </c>
      <c r="AU82">
        <v>32</v>
      </c>
      <c r="AV82">
        <v>1</v>
      </c>
      <c r="AW82">
        <v>1</v>
      </c>
      <c r="AX82">
        <v>1</v>
      </c>
      <c r="AY82">
        <v>1</v>
      </c>
      <c r="AZ82">
        <v>12.43</v>
      </c>
      <c r="BA82">
        <f>'Акт  12-гр. (3)'!J373</f>
        <v>12.43</v>
      </c>
      <c r="BB82">
        <f>'Акт  12-гр. (3)'!J374</f>
        <v>1</v>
      </c>
      <c r="BC82">
        <f>'Акт  12-гр. (3)'!J376</f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162</v>
      </c>
      <c r="BM82">
        <v>200001</v>
      </c>
      <c r="BN82">
        <v>0</v>
      </c>
      <c r="BO82" t="s">
        <v>160</v>
      </c>
      <c r="BP82">
        <v>1</v>
      </c>
      <c r="BQ82">
        <v>4</v>
      </c>
      <c r="BR82">
        <v>0</v>
      </c>
      <c r="BS82">
        <f>'Акт  12-гр. (3)'!J375</f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65</v>
      </c>
      <c r="CA82">
        <v>40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(P82+Q82+S82)</f>
        <v>808.84</v>
      </c>
      <c r="CQ82">
        <f>(AC82)*BC82</f>
        <v>0</v>
      </c>
      <c r="CR82">
        <f>(AD82)*BB82</f>
        <v>0</v>
      </c>
      <c r="CS82">
        <f>(AE82)*BS82</f>
        <v>0</v>
      </c>
      <c r="CT82">
        <f>(AF82)*BA82</f>
        <v>808.84496000000001</v>
      </c>
      <c r="CU82">
        <f t="shared" si="40"/>
        <v>0</v>
      </c>
      <c r="CV82">
        <f t="shared" si="40"/>
        <v>5.52</v>
      </c>
      <c r="CW82">
        <f t="shared" si="40"/>
        <v>0</v>
      </c>
      <c r="CX82">
        <f t="shared" si="40"/>
        <v>0</v>
      </c>
      <c r="CY82">
        <f>((S82+R82)*(ROUND((FX82*IF(1,(IF(0,0.94,0.85)*IF(0,0.85,1)),1)),IF(1,0,2))/100))</f>
        <v>444.86200000000008</v>
      </c>
      <c r="CZ82">
        <f>((S82+R82)*(ROUND((FY82*IF(1,0.8,1)),IF(1,0,2))/100))</f>
        <v>258.8288</v>
      </c>
      <c r="DC82" t="s">
        <v>3</v>
      </c>
      <c r="DD82" t="s">
        <v>3</v>
      </c>
      <c r="DE82" t="s">
        <v>149</v>
      </c>
      <c r="DF82" t="s">
        <v>149</v>
      </c>
      <c r="DG82" t="s">
        <v>149</v>
      </c>
      <c r="DH82" t="s">
        <v>3</v>
      </c>
      <c r="DI82" t="s">
        <v>149</v>
      </c>
      <c r="DJ82" t="s">
        <v>149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1010</v>
      </c>
      <c r="DV82" t="s">
        <v>22</v>
      </c>
      <c r="DW82" t="s">
        <v>22</v>
      </c>
      <c r="DX82">
        <v>1</v>
      </c>
      <c r="DY82">
        <f>Source!AB82*Source!I82+(Source!AE82+ Source!AF82)*Source!AT82/100*Source!I82+(Source!AE82+ Source!AF82)*Source!AU82/100*Source!I82</f>
        <v>121.68464000000002</v>
      </c>
      <c r="EC82">
        <f>Source!DY82</f>
        <v>121.68464000000002</v>
      </c>
      <c r="ED82">
        <f>Source!AF82*Source!I82</f>
        <v>65.072000000000003</v>
      </c>
      <c r="EE82">
        <v>13046281</v>
      </c>
      <c r="EF82">
        <v>4</v>
      </c>
      <c r="EG82" t="s">
        <v>143</v>
      </c>
      <c r="EH82">
        <v>0</v>
      </c>
      <c r="EI82" t="s">
        <v>3</v>
      </c>
      <c r="EJ82">
        <v>4</v>
      </c>
      <c r="EK82">
        <v>200001</v>
      </c>
      <c r="EL82" t="s">
        <v>150</v>
      </c>
      <c r="EM82" t="s">
        <v>151</v>
      </c>
      <c r="EO82" t="s">
        <v>3</v>
      </c>
      <c r="EQ82">
        <v>0</v>
      </c>
      <c r="ER82">
        <v>70.73</v>
      </c>
      <c r="ES82">
        <v>0</v>
      </c>
      <c r="ET82">
        <v>0</v>
      </c>
      <c r="EU82">
        <v>0</v>
      </c>
      <c r="EV82">
        <v>70.73</v>
      </c>
      <c r="EW82">
        <v>6</v>
      </c>
      <c r="EX82">
        <v>0</v>
      </c>
      <c r="EY82">
        <v>0</v>
      </c>
      <c r="EZ82">
        <v>0</v>
      </c>
      <c r="FQ82">
        <v>0</v>
      </c>
      <c r="FR82">
        <f>ROUND(IF(AND(AA82=0,BI82=3),P82,0),2)</f>
        <v>0</v>
      </c>
      <c r="FS82">
        <v>0</v>
      </c>
      <c r="FV82" t="s">
        <v>29</v>
      </c>
      <c r="FW82" t="s">
        <v>30</v>
      </c>
      <c r="FX82">
        <v>65</v>
      </c>
      <c r="FY82">
        <v>40</v>
      </c>
      <c r="GR82">
        <f>Source!O82+ Source!Y82+ Source!X82</f>
        <v>1512.5300000000002</v>
      </c>
    </row>
    <row r="84" spans="1:200">
      <c r="A84" s="2">
        <v>51</v>
      </c>
      <c r="B84" s="2">
        <f>B75</f>
        <v>1</v>
      </c>
      <c r="C84" s="2">
        <f>A75</f>
        <v>4</v>
      </c>
      <c r="D84" s="2">
        <f>ROW(A75)</f>
        <v>75</v>
      </c>
      <c r="E84" s="2"/>
      <c r="F84" s="2" t="str">
        <f>IF(F75&lt;&gt;"",F75,"")</f>
        <v>Новый раздел</v>
      </c>
      <c r="G84" s="2" t="str">
        <f>IF(G75&lt;&gt;"",G75,"")</f>
        <v>Пусконаладочные работы</v>
      </c>
      <c r="H84" s="2"/>
      <c r="I84" s="2"/>
      <c r="J84" s="2"/>
      <c r="K84" s="2"/>
      <c r="L84" s="2"/>
      <c r="M84" s="2"/>
      <c r="N84" s="2"/>
      <c r="O84" s="2">
        <f t="shared" ref="O84:Y84" si="41">ROUND(AB84,2)</f>
        <v>7943.96</v>
      </c>
      <c r="P84" s="2">
        <f t="shared" si="41"/>
        <v>0</v>
      </c>
      <c r="Q84" s="2">
        <f t="shared" si="41"/>
        <v>0</v>
      </c>
      <c r="R84" s="2">
        <f t="shared" si="41"/>
        <v>0</v>
      </c>
      <c r="S84" s="2">
        <f t="shared" si="41"/>
        <v>7943.96</v>
      </c>
      <c r="T84" s="2">
        <f t="shared" si="41"/>
        <v>0</v>
      </c>
      <c r="U84" s="2">
        <f t="shared" si="41"/>
        <v>51.96</v>
      </c>
      <c r="V84" s="2">
        <f t="shared" si="41"/>
        <v>0</v>
      </c>
      <c r="W84" s="2">
        <f t="shared" si="41"/>
        <v>0</v>
      </c>
      <c r="X84" s="2">
        <f t="shared" si="41"/>
        <v>4369.18</v>
      </c>
      <c r="Y84" s="2">
        <f t="shared" si="41"/>
        <v>2542.0700000000002</v>
      </c>
      <c r="Z84" s="2"/>
      <c r="AA84" s="2"/>
      <c r="AB84" s="2">
        <f>ROUND(SUMIF(AA79:AA82,"=0",O79:O82),2)</f>
        <v>7943.96</v>
      </c>
      <c r="AC84" s="2">
        <f>ROUND(SUMIF(AA79:AA82,"=0",P79:P82),2)</f>
        <v>0</v>
      </c>
      <c r="AD84" s="2">
        <f>ROUND(SUMIF(AA79:AA82,"=0",Q79:Q82),2)</f>
        <v>0</v>
      </c>
      <c r="AE84" s="2">
        <f>ROUND(SUMIF(AA79:AA82,"=0",R79:R82),2)</f>
        <v>0</v>
      </c>
      <c r="AF84" s="2">
        <f>ROUND(SUMIF(AA79:AA82,"=0",S79:S82),2)</f>
        <v>7943.96</v>
      </c>
      <c r="AG84" s="2">
        <f>ROUND(SUMIF(AA79:AA82,"=0",T79:T82),2)</f>
        <v>0</v>
      </c>
      <c r="AH84" s="2">
        <f>ROUND(SUMIF(AA79:AA82,"=0",U79:U82),2)</f>
        <v>51.96</v>
      </c>
      <c r="AI84" s="2">
        <f>ROUND(SUMIF(AA79:AA82,"=0",V79:V82),2)</f>
        <v>0</v>
      </c>
      <c r="AJ84" s="2">
        <f>ROUND(SUMIF(AA79:AA82,"=0",W79:W82),2)</f>
        <v>0</v>
      </c>
      <c r="AK84" s="2">
        <f>ROUND(SUMIF(AA79:AA82,"=0",X79:X82),2)</f>
        <v>4369.18</v>
      </c>
      <c r="AL84" s="2">
        <f>ROUND(SUMIF(AA79:AA82,"=0",Y79:Y82),2)</f>
        <v>2542.0700000000002</v>
      </c>
      <c r="AM84" s="2"/>
      <c r="AN84" s="2">
        <f>ROUND(AO84,2)</f>
        <v>0</v>
      </c>
      <c r="AO84" s="2">
        <f>ROUND(SUMIF(AA79:AA82,"=0",FQ79:FQ82),2)</f>
        <v>0</v>
      </c>
      <c r="AP84" s="2">
        <f>ROUND(AQ84,2)</f>
        <v>0</v>
      </c>
      <c r="AQ84" s="2">
        <f>ROUND(SUM(FR79:FR82),2)</f>
        <v>0</v>
      </c>
    </row>
    <row r="86" spans="1:200">
      <c r="A86" s="3">
        <v>50</v>
      </c>
      <c r="B86" s="3">
        <v>0</v>
      </c>
      <c r="C86" s="3">
        <v>0</v>
      </c>
      <c r="D86" s="3">
        <v>1</v>
      </c>
      <c r="E86" s="3">
        <v>201</v>
      </c>
      <c r="F86" s="3">
        <f>Source!O84</f>
        <v>7943.96</v>
      </c>
      <c r="G86" s="3" t="s">
        <v>107</v>
      </c>
      <c r="H86" s="3" t="s">
        <v>108</v>
      </c>
      <c r="I86" s="3"/>
      <c r="J86" s="3"/>
      <c r="K86" s="3">
        <v>201</v>
      </c>
      <c r="L86" s="3">
        <v>1</v>
      </c>
      <c r="M86" s="3">
        <v>3</v>
      </c>
      <c r="N86" s="3" t="s">
        <v>3</v>
      </c>
    </row>
    <row r="87" spans="1:200">
      <c r="A87" s="3">
        <v>50</v>
      </c>
      <c r="B87" s="3">
        <v>0</v>
      </c>
      <c r="C87" s="3">
        <v>0</v>
      </c>
      <c r="D87" s="3">
        <v>1</v>
      </c>
      <c r="E87" s="3">
        <v>202</v>
      </c>
      <c r="F87" s="3">
        <f>Source!P84</f>
        <v>0</v>
      </c>
      <c r="G87" s="3" t="s">
        <v>109</v>
      </c>
      <c r="H87" s="3" t="s">
        <v>110</v>
      </c>
      <c r="I87" s="3"/>
      <c r="J87" s="3"/>
      <c r="K87" s="3">
        <v>202</v>
      </c>
      <c r="L87" s="3">
        <v>2</v>
      </c>
      <c r="M87" s="3">
        <v>3</v>
      </c>
      <c r="N87" s="3" t="s">
        <v>3</v>
      </c>
    </row>
    <row r="88" spans="1:200">
      <c r="A88" s="3">
        <v>50</v>
      </c>
      <c r="B88" s="3">
        <v>0</v>
      </c>
      <c r="C88" s="3">
        <v>0</v>
      </c>
      <c r="D88" s="3">
        <v>1</v>
      </c>
      <c r="E88" s="3">
        <v>222</v>
      </c>
      <c r="F88" s="3">
        <f>Source!AN84</f>
        <v>0</v>
      </c>
      <c r="G88" s="3" t="s">
        <v>111</v>
      </c>
      <c r="H88" s="3" t="s">
        <v>112</v>
      </c>
      <c r="I88" s="3"/>
      <c r="J88" s="3"/>
      <c r="K88" s="3">
        <v>222</v>
      </c>
      <c r="L88" s="3">
        <v>3</v>
      </c>
      <c r="M88" s="3">
        <v>3</v>
      </c>
      <c r="N88" s="3" t="s">
        <v>3</v>
      </c>
    </row>
    <row r="89" spans="1:200">
      <c r="A89" s="3">
        <v>50</v>
      </c>
      <c r="B89" s="3">
        <v>0</v>
      </c>
      <c r="C89" s="3">
        <v>0</v>
      </c>
      <c r="D89" s="3">
        <v>1</v>
      </c>
      <c r="E89" s="3">
        <v>216</v>
      </c>
      <c r="F89" s="3">
        <f>Source!AP84</f>
        <v>0</v>
      </c>
      <c r="G89" s="3" t="s">
        <v>113</v>
      </c>
      <c r="H89" s="3" t="s">
        <v>114</v>
      </c>
      <c r="I89" s="3"/>
      <c r="J89" s="3"/>
      <c r="K89" s="3">
        <v>216</v>
      </c>
      <c r="L89" s="3">
        <v>4</v>
      </c>
      <c r="M89" s="3">
        <v>3</v>
      </c>
      <c r="N89" s="3" t="s">
        <v>3</v>
      </c>
    </row>
    <row r="90" spans="1:200">
      <c r="A90" s="3">
        <v>50</v>
      </c>
      <c r="B90" s="3">
        <v>0</v>
      </c>
      <c r="C90" s="3">
        <v>0</v>
      </c>
      <c r="D90" s="3">
        <v>1</v>
      </c>
      <c r="E90" s="3">
        <v>203</v>
      </c>
      <c r="F90" s="3">
        <f>Source!Q84</f>
        <v>0</v>
      </c>
      <c r="G90" s="3" t="s">
        <v>115</v>
      </c>
      <c r="H90" s="3" t="s">
        <v>116</v>
      </c>
      <c r="I90" s="3"/>
      <c r="J90" s="3"/>
      <c r="K90" s="3">
        <v>203</v>
      </c>
      <c r="L90" s="3">
        <v>5</v>
      </c>
      <c r="M90" s="3">
        <v>3</v>
      </c>
      <c r="N90" s="3" t="s">
        <v>3</v>
      </c>
    </row>
    <row r="91" spans="1:200">
      <c r="A91" s="3">
        <v>50</v>
      </c>
      <c r="B91" s="3">
        <v>0</v>
      </c>
      <c r="C91" s="3">
        <v>0</v>
      </c>
      <c r="D91" s="3">
        <v>1</v>
      </c>
      <c r="E91" s="3">
        <v>204</v>
      </c>
      <c r="F91" s="3">
        <f>Source!R84</f>
        <v>0</v>
      </c>
      <c r="G91" s="3" t="s">
        <v>117</v>
      </c>
      <c r="H91" s="3" t="s">
        <v>118</v>
      </c>
      <c r="I91" s="3"/>
      <c r="J91" s="3"/>
      <c r="K91" s="3">
        <v>204</v>
      </c>
      <c r="L91" s="3">
        <v>6</v>
      </c>
      <c r="M91" s="3">
        <v>3</v>
      </c>
      <c r="N91" s="3" t="s">
        <v>3</v>
      </c>
    </row>
    <row r="92" spans="1:200">
      <c r="A92" s="3">
        <v>50</v>
      </c>
      <c r="B92" s="3">
        <v>0</v>
      </c>
      <c r="C92" s="3">
        <v>0</v>
      </c>
      <c r="D92" s="3">
        <v>1</v>
      </c>
      <c r="E92" s="3">
        <v>205</v>
      </c>
      <c r="F92" s="3">
        <f>Source!S84</f>
        <v>7943.96</v>
      </c>
      <c r="G92" s="3" t="s">
        <v>119</v>
      </c>
      <c r="H92" s="3" t="s">
        <v>120</v>
      </c>
      <c r="I92" s="3"/>
      <c r="J92" s="3"/>
      <c r="K92" s="3">
        <v>205</v>
      </c>
      <c r="L92" s="3">
        <v>7</v>
      </c>
      <c r="M92" s="3">
        <v>3</v>
      </c>
      <c r="N92" s="3" t="s">
        <v>3</v>
      </c>
    </row>
    <row r="93" spans="1:200">
      <c r="A93" s="3">
        <v>50</v>
      </c>
      <c r="B93" s="3">
        <v>0</v>
      </c>
      <c r="C93" s="3">
        <v>0</v>
      </c>
      <c r="D93" s="3">
        <v>1</v>
      </c>
      <c r="E93" s="3">
        <v>206</v>
      </c>
      <c r="F93" s="3">
        <f>Source!T84</f>
        <v>0</v>
      </c>
      <c r="G93" s="3" t="s">
        <v>121</v>
      </c>
      <c r="H93" s="3" t="s">
        <v>122</v>
      </c>
      <c r="I93" s="3"/>
      <c r="J93" s="3"/>
      <c r="K93" s="3">
        <v>206</v>
      </c>
      <c r="L93" s="3">
        <v>8</v>
      </c>
      <c r="M93" s="3">
        <v>3</v>
      </c>
      <c r="N93" s="3" t="s">
        <v>3</v>
      </c>
    </row>
    <row r="94" spans="1:200">
      <c r="A94" s="3">
        <v>50</v>
      </c>
      <c r="B94" s="3">
        <v>0</v>
      </c>
      <c r="C94" s="3">
        <v>0</v>
      </c>
      <c r="D94" s="3">
        <v>1</v>
      </c>
      <c r="E94" s="3">
        <v>207</v>
      </c>
      <c r="F94" s="3">
        <f>Source!U84</f>
        <v>51.96</v>
      </c>
      <c r="G94" s="3" t="s">
        <v>123</v>
      </c>
      <c r="H94" s="3" t="s">
        <v>124</v>
      </c>
      <c r="I94" s="3"/>
      <c r="J94" s="3"/>
      <c r="K94" s="3">
        <v>207</v>
      </c>
      <c r="L94" s="3">
        <v>9</v>
      </c>
      <c r="M94" s="3">
        <v>3</v>
      </c>
      <c r="N94" s="3" t="s">
        <v>3</v>
      </c>
    </row>
    <row r="95" spans="1:200">
      <c r="A95" s="3">
        <v>50</v>
      </c>
      <c r="B95" s="3">
        <v>0</v>
      </c>
      <c r="C95" s="3">
        <v>0</v>
      </c>
      <c r="D95" s="3">
        <v>1</v>
      </c>
      <c r="E95" s="3">
        <v>208</v>
      </c>
      <c r="F95" s="3">
        <f>Source!V84</f>
        <v>0</v>
      </c>
      <c r="G95" s="3" t="s">
        <v>125</v>
      </c>
      <c r="H95" s="3" t="s">
        <v>126</v>
      </c>
      <c r="I95" s="3"/>
      <c r="J95" s="3"/>
      <c r="K95" s="3">
        <v>208</v>
      </c>
      <c r="L95" s="3">
        <v>10</v>
      </c>
      <c r="M95" s="3">
        <v>3</v>
      </c>
      <c r="N95" s="3" t="s">
        <v>3</v>
      </c>
    </row>
    <row r="96" spans="1:200">
      <c r="A96" s="3">
        <v>50</v>
      </c>
      <c r="B96" s="3">
        <v>0</v>
      </c>
      <c r="C96" s="3">
        <v>0</v>
      </c>
      <c r="D96" s="3">
        <v>1</v>
      </c>
      <c r="E96" s="3">
        <v>209</v>
      </c>
      <c r="F96" s="3">
        <f>Source!W84</f>
        <v>0</v>
      </c>
      <c r="G96" s="3" t="s">
        <v>127</v>
      </c>
      <c r="H96" s="3" t="s">
        <v>128</v>
      </c>
      <c r="I96" s="3"/>
      <c r="J96" s="3"/>
      <c r="K96" s="3">
        <v>209</v>
      </c>
      <c r="L96" s="3">
        <v>11</v>
      </c>
      <c r="M96" s="3">
        <v>3</v>
      </c>
      <c r="N96" s="3" t="s">
        <v>3</v>
      </c>
    </row>
    <row r="97" spans="1:67">
      <c r="A97" s="3">
        <v>50</v>
      </c>
      <c r="B97" s="3">
        <v>0</v>
      </c>
      <c r="C97" s="3">
        <v>0</v>
      </c>
      <c r="D97" s="3">
        <v>1</v>
      </c>
      <c r="E97" s="3">
        <v>210</v>
      </c>
      <c r="F97" s="3">
        <f>Source!X84</f>
        <v>4369.18</v>
      </c>
      <c r="G97" s="3" t="s">
        <v>129</v>
      </c>
      <c r="H97" s="3" t="s">
        <v>130</v>
      </c>
      <c r="I97" s="3"/>
      <c r="J97" s="3"/>
      <c r="K97" s="3">
        <v>210</v>
      </c>
      <c r="L97" s="3">
        <v>12</v>
      </c>
      <c r="M97" s="3">
        <v>3</v>
      </c>
      <c r="N97" s="3" t="s">
        <v>3</v>
      </c>
    </row>
    <row r="98" spans="1:67">
      <c r="A98" s="3">
        <v>50</v>
      </c>
      <c r="B98" s="3">
        <v>0</v>
      </c>
      <c r="C98" s="3">
        <v>0</v>
      </c>
      <c r="D98" s="3">
        <v>1</v>
      </c>
      <c r="E98" s="3">
        <v>211</v>
      </c>
      <c r="F98" s="3">
        <f>Source!Y84</f>
        <v>2542.0700000000002</v>
      </c>
      <c r="G98" s="3" t="s">
        <v>131</v>
      </c>
      <c r="H98" s="3" t="s">
        <v>132</v>
      </c>
      <c r="I98" s="3"/>
      <c r="J98" s="3"/>
      <c r="K98" s="3">
        <v>211</v>
      </c>
      <c r="L98" s="3">
        <v>13</v>
      </c>
      <c r="M98" s="3">
        <v>3</v>
      </c>
      <c r="N98" s="3" t="s">
        <v>3</v>
      </c>
    </row>
    <row r="99" spans="1:67">
      <c r="A99" s="3">
        <v>50</v>
      </c>
      <c r="B99" s="3">
        <v>1</v>
      </c>
      <c r="C99" s="3">
        <v>0</v>
      </c>
      <c r="D99" s="3">
        <v>2</v>
      </c>
      <c r="E99" s="3">
        <v>0</v>
      </c>
      <c r="F99" s="3">
        <f>ROUND(Source!F86,2)</f>
        <v>7943.96</v>
      </c>
      <c r="G99" s="3" t="s">
        <v>19</v>
      </c>
      <c r="H99" s="3" t="s">
        <v>133</v>
      </c>
      <c r="I99" s="3"/>
      <c r="J99" s="3"/>
      <c r="K99" s="3">
        <v>212</v>
      </c>
      <c r="L99" s="3">
        <v>14</v>
      </c>
      <c r="M99" s="3">
        <v>0</v>
      </c>
      <c r="N99" s="3" t="s">
        <v>3</v>
      </c>
    </row>
    <row r="100" spans="1:67">
      <c r="A100" s="3">
        <v>50</v>
      </c>
      <c r="B100" s="3">
        <v>1</v>
      </c>
      <c r="C100" s="3">
        <v>0</v>
      </c>
      <c r="D100" s="3">
        <v>2</v>
      </c>
      <c r="E100" s="3">
        <v>0</v>
      </c>
      <c r="F100" s="3">
        <f>ROUND(Source!F92,2)</f>
        <v>7943.96</v>
      </c>
      <c r="G100" s="3" t="s">
        <v>31</v>
      </c>
      <c r="H100" s="3" t="s">
        <v>134</v>
      </c>
      <c r="I100" s="3"/>
      <c r="J100" s="3"/>
      <c r="K100" s="3">
        <v>212</v>
      </c>
      <c r="L100" s="3">
        <v>15</v>
      </c>
      <c r="M100" s="3">
        <v>0</v>
      </c>
      <c r="N100" s="3" t="s">
        <v>3</v>
      </c>
    </row>
    <row r="101" spans="1:67">
      <c r="A101" s="3">
        <v>50</v>
      </c>
      <c r="B101" s="3">
        <v>1</v>
      </c>
      <c r="C101" s="3">
        <v>0</v>
      </c>
      <c r="D101" s="3">
        <v>2</v>
      </c>
      <c r="E101" s="3">
        <v>0</v>
      </c>
      <c r="F101" s="3">
        <f>ROUND(Source!F91,2)</f>
        <v>0</v>
      </c>
      <c r="G101" s="3" t="s">
        <v>35</v>
      </c>
      <c r="H101" s="3" t="s">
        <v>135</v>
      </c>
      <c r="I101" s="3"/>
      <c r="J101" s="3"/>
      <c r="K101" s="3">
        <v>212</v>
      </c>
      <c r="L101" s="3">
        <v>16</v>
      </c>
      <c r="M101" s="3">
        <v>0</v>
      </c>
      <c r="N101" s="3" t="s">
        <v>3</v>
      </c>
    </row>
    <row r="102" spans="1:67">
      <c r="A102" s="3">
        <v>50</v>
      </c>
      <c r="B102" s="3">
        <v>1</v>
      </c>
      <c r="C102" s="3">
        <v>0</v>
      </c>
      <c r="D102" s="3">
        <v>2</v>
      </c>
      <c r="E102" s="3">
        <v>0</v>
      </c>
      <c r="F102" s="3">
        <f>ROUND(Source!F100+Source!F101,2)</f>
        <v>7943.96</v>
      </c>
      <c r="G102" s="3" t="s">
        <v>39</v>
      </c>
      <c r="H102" s="3" t="s">
        <v>136</v>
      </c>
      <c r="I102" s="3"/>
      <c r="J102" s="3"/>
      <c r="K102" s="3">
        <v>212</v>
      </c>
      <c r="L102" s="3">
        <v>17</v>
      </c>
      <c r="M102" s="3">
        <v>0</v>
      </c>
      <c r="N102" s="3" t="s">
        <v>3</v>
      </c>
    </row>
    <row r="103" spans="1:67">
      <c r="A103" s="3">
        <v>50</v>
      </c>
      <c r="B103" s="3">
        <v>1</v>
      </c>
      <c r="C103" s="3">
        <v>0</v>
      </c>
      <c r="D103" s="3">
        <v>2</v>
      </c>
      <c r="E103" s="3">
        <v>0</v>
      </c>
      <c r="F103" s="3">
        <f>ROUND(Source!F87,2)</f>
        <v>0</v>
      </c>
      <c r="G103" s="3" t="s">
        <v>43</v>
      </c>
      <c r="H103" s="3" t="s">
        <v>137</v>
      </c>
      <c r="I103" s="3"/>
      <c r="J103" s="3"/>
      <c r="K103" s="3">
        <v>212</v>
      </c>
      <c r="L103" s="3">
        <v>18</v>
      </c>
      <c r="M103" s="3">
        <v>0</v>
      </c>
      <c r="N103" s="3" t="s">
        <v>3</v>
      </c>
    </row>
    <row r="104" spans="1:67">
      <c r="A104" s="3">
        <v>50</v>
      </c>
      <c r="B104" s="3">
        <v>1</v>
      </c>
      <c r="C104" s="3">
        <v>0</v>
      </c>
      <c r="D104" s="3">
        <v>2</v>
      </c>
      <c r="E104" s="3">
        <v>0</v>
      </c>
      <c r="F104" s="3">
        <f>ROUND(Source!F90,2)</f>
        <v>0</v>
      </c>
      <c r="G104" s="3" t="s">
        <v>57</v>
      </c>
      <c r="H104" s="3" t="s">
        <v>138</v>
      </c>
      <c r="I104" s="3"/>
      <c r="J104" s="3"/>
      <c r="K104" s="3">
        <v>212</v>
      </c>
      <c r="L104" s="3">
        <v>19</v>
      </c>
      <c r="M104" s="3">
        <v>0</v>
      </c>
      <c r="N104" s="3" t="s">
        <v>3</v>
      </c>
    </row>
    <row r="105" spans="1:67">
      <c r="A105" s="3">
        <v>50</v>
      </c>
      <c r="B105" s="3">
        <v>1</v>
      </c>
      <c r="C105" s="3">
        <v>0</v>
      </c>
      <c r="D105" s="3">
        <v>2</v>
      </c>
      <c r="E105" s="3">
        <v>0</v>
      </c>
      <c r="F105" s="3">
        <f>ROUND(Source!F97,2)</f>
        <v>4369.18</v>
      </c>
      <c r="G105" s="3" t="s">
        <v>63</v>
      </c>
      <c r="H105" s="3" t="s">
        <v>130</v>
      </c>
      <c r="I105" s="3"/>
      <c r="J105" s="3"/>
      <c r="K105" s="3">
        <v>212</v>
      </c>
      <c r="L105" s="3">
        <v>20</v>
      </c>
      <c r="M105" s="3">
        <v>0</v>
      </c>
      <c r="N105" s="3" t="s">
        <v>3</v>
      </c>
    </row>
    <row r="106" spans="1:67">
      <c r="A106" s="3">
        <v>50</v>
      </c>
      <c r="B106" s="3">
        <v>1</v>
      </c>
      <c r="C106" s="3">
        <v>0</v>
      </c>
      <c r="D106" s="3">
        <v>2</v>
      </c>
      <c r="E106" s="3">
        <v>0</v>
      </c>
      <c r="F106" s="3">
        <f>ROUND(Source!F98,2)</f>
        <v>2542.0700000000002</v>
      </c>
      <c r="G106" s="3" t="s">
        <v>70</v>
      </c>
      <c r="H106" s="3" t="s">
        <v>132</v>
      </c>
      <c r="I106" s="3"/>
      <c r="J106" s="3"/>
      <c r="K106" s="3">
        <v>212</v>
      </c>
      <c r="L106" s="3">
        <v>21</v>
      </c>
      <c r="M106" s="3">
        <v>0</v>
      </c>
      <c r="N106" s="3" t="s">
        <v>3</v>
      </c>
    </row>
    <row r="107" spans="1:67">
      <c r="A107" s="3">
        <v>50</v>
      </c>
      <c r="B107" s="3">
        <v>1</v>
      </c>
      <c r="C107" s="3">
        <v>0</v>
      </c>
      <c r="D107" s="3">
        <v>2</v>
      </c>
      <c r="E107" s="3">
        <v>0</v>
      </c>
      <c r="F107" s="3">
        <f>ROUND(Source!F99+Source!F105+Source!F106,2)</f>
        <v>14855.21</v>
      </c>
      <c r="G107" s="3" t="s">
        <v>75</v>
      </c>
      <c r="H107" s="3" t="s">
        <v>139</v>
      </c>
      <c r="I107" s="3"/>
      <c r="J107" s="3"/>
      <c r="K107" s="3">
        <v>212</v>
      </c>
      <c r="L107" s="3">
        <v>22</v>
      </c>
      <c r="M107" s="3">
        <v>0</v>
      </c>
      <c r="N107" s="3" t="s">
        <v>3</v>
      </c>
    </row>
    <row r="108" spans="1:67">
      <c r="A108" s="3">
        <v>50</v>
      </c>
      <c r="B108" s="3">
        <v>1</v>
      </c>
      <c r="C108" s="3">
        <v>0</v>
      </c>
      <c r="D108" s="3">
        <v>2</v>
      </c>
      <c r="E108" s="3">
        <v>0</v>
      </c>
      <c r="F108" s="3">
        <f>ROUND(Source!F107,2)</f>
        <v>14855.21</v>
      </c>
      <c r="G108" s="3" t="s">
        <v>87</v>
      </c>
      <c r="H108" s="3" t="s">
        <v>140</v>
      </c>
      <c r="I108" s="3"/>
      <c r="J108" s="3"/>
      <c r="K108" s="3">
        <v>212</v>
      </c>
      <c r="L108" s="3">
        <v>23</v>
      </c>
      <c r="M108" s="3">
        <v>0</v>
      </c>
      <c r="N108" s="3" t="s">
        <v>3</v>
      </c>
    </row>
    <row r="109" spans="1:67">
      <c r="A109" s="3">
        <v>50</v>
      </c>
      <c r="B109" s="3">
        <v>1</v>
      </c>
      <c r="C109" s="3">
        <v>0</v>
      </c>
      <c r="D109" s="3">
        <v>2</v>
      </c>
      <c r="E109" s="3">
        <v>0</v>
      </c>
      <c r="F109" s="3">
        <f>ROUND(Source!F108*0.18,2)</f>
        <v>2673.94</v>
      </c>
      <c r="G109" s="3" t="s">
        <v>94</v>
      </c>
      <c r="H109" s="3" t="s">
        <v>141</v>
      </c>
      <c r="I109" s="3"/>
      <c r="J109" s="3"/>
      <c r="K109" s="3">
        <v>212</v>
      </c>
      <c r="L109" s="3">
        <v>24</v>
      </c>
      <c r="M109" s="3">
        <v>0</v>
      </c>
      <c r="N109" s="3" t="s">
        <v>3</v>
      </c>
    </row>
    <row r="110" spans="1:67">
      <c r="A110" s="3">
        <v>50</v>
      </c>
      <c r="B110" s="3">
        <v>1</v>
      </c>
      <c r="C110" s="3">
        <v>0</v>
      </c>
      <c r="D110" s="3">
        <v>2</v>
      </c>
      <c r="E110" s="3">
        <v>0</v>
      </c>
      <c r="F110" s="3">
        <f>ROUND(Source!F108+Source!F109,2)</f>
        <v>17529.150000000001</v>
      </c>
      <c r="G110" s="3" t="s">
        <v>98</v>
      </c>
      <c r="H110" s="3" t="s">
        <v>142</v>
      </c>
      <c r="I110" s="3"/>
      <c r="J110" s="3"/>
      <c r="K110" s="3">
        <v>212</v>
      </c>
      <c r="L110" s="3">
        <v>25</v>
      </c>
      <c r="M110" s="3">
        <v>0</v>
      </c>
      <c r="N110" s="3" t="s">
        <v>3</v>
      </c>
    </row>
    <row r="111" spans="1:67">
      <c r="G111">
        <v>0</v>
      </c>
    </row>
    <row r="112" spans="1:67">
      <c r="A112" s="1">
        <v>4</v>
      </c>
      <c r="B112" s="1">
        <v>1</v>
      </c>
      <c r="C112" s="1"/>
      <c r="D112" s="1">
        <f>ROW(A134)</f>
        <v>134</v>
      </c>
      <c r="E112" s="1"/>
      <c r="F112" s="1" t="s">
        <v>16</v>
      </c>
      <c r="G112" s="1" t="s">
        <v>163</v>
      </c>
      <c r="H112" s="1"/>
      <c r="I112" s="1"/>
      <c r="J112" s="1"/>
      <c r="K112" s="1"/>
      <c r="L112" s="1"/>
      <c r="M112" s="1"/>
      <c r="N112" s="1" t="s">
        <v>3</v>
      </c>
      <c r="O112" s="1"/>
      <c r="P112" s="1"/>
      <c r="Q112" s="1"/>
      <c r="R112" s="1" t="s">
        <v>3</v>
      </c>
      <c r="S112" s="1" t="s">
        <v>3</v>
      </c>
      <c r="T112" s="1" t="s">
        <v>3</v>
      </c>
      <c r="U112" s="1" t="s">
        <v>3</v>
      </c>
      <c r="V112" s="1"/>
      <c r="W112" s="1"/>
      <c r="X112" s="1">
        <v>0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>
        <v>0</v>
      </c>
      <c r="AM112" s="1"/>
      <c r="AN112" s="1"/>
      <c r="AO112" s="1" t="s">
        <v>3</v>
      </c>
      <c r="AP112" s="1" t="s">
        <v>3</v>
      </c>
      <c r="AQ112" s="1" t="s">
        <v>3</v>
      </c>
      <c r="AR112" s="1"/>
      <c r="AS112" s="1"/>
      <c r="AT112" s="1" t="s">
        <v>3</v>
      </c>
      <c r="AU112" s="1" t="s">
        <v>3</v>
      </c>
      <c r="AV112" s="1" t="s">
        <v>3</v>
      </c>
      <c r="AW112" s="1" t="s">
        <v>3</v>
      </c>
      <c r="AX112" s="1" t="s">
        <v>3</v>
      </c>
      <c r="AY112" s="1" t="s">
        <v>3</v>
      </c>
      <c r="AZ112" s="1" t="s">
        <v>3</v>
      </c>
      <c r="BA112" s="1" t="s">
        <v>3</v>
      </c>
      <c r="BB112" s="1" t="s">
        <v>3</v>
      </c>
      <c r="BC112" s="1" t="s">
        <v>3</v>
      </c>
      <c r="BD112" s="1" t="s">
        <v>3</v>
      </c>
      <c r="BE112" s="1" t="s">
        <v>164</v>
      </c>
      <c r="BF112" s="1">
        <v>0</v>
      </c>
      <c r="BG112" s="1">
        <v>0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>
        <v>0</v>
      </c>
      <c r="BN112" s="1" t="s">
        <v>3</v>
      </c>
      <c r="BO112" s="1">
        <v>0</v>
      </c>
    </row>
    <row r="114" spans="1:197">
      <c r="A114" s="2">
        <v>52</v>
      </c>
      <c r="B114" s="2">
        <f t="shared" ref="B114:AQ114" si="42">B134</f>
        <v>1</v>
      </c>
      <c r="C114" s="2">
        <f t="shared" si="42"/>
        <v>4</v>
      </c>
      <c r="D114" s="2">
        <f t="shared" si="42"/>
        <v>112</v>
      </c>
      <c r="E114" s="2">
        <f t="shared" si="42"/>
        <v>0</v>
      </c>
      <c r="F114" s="2" t="str">
        <f t="shared" si="42"/>
        <v>Новый раздел</v>
      </c>
      <c r="G114" s="2" t="str">
        <f t="shared" si="42"/>
        <v>Материалы</v>
      </c>
      <c r="H114" s="2">
        <f t="shared" si="42"/>
        <v>0</v>
      </c>
      <c r="I114" s="2">
        <f t="shared" si="42"/>
        <v>0</v>
      </c>
      <c r="J114" s="2">
        <f t="shared" si="42"/>
        <v>0</v>
      </c>
      <c r="K114" s="2">
        <f t="shared" si="42"/>
        <v>0</v>
      </c>
      <c r="L114" s="2">
        <f t="shared" si="42"/>
        <v>0</v>
      </c>
      <c r="M114" s="2">
        <f t="shared" si="42"/>
        <v>0</v>
      </c>
      <c r="N114" s="2">
        <f t="shared" si="42"/>
        <v>0</v>
      </c>
      <c r="O114" s="2">
        <f t="shared" si="42"/>
        <v>881794.79</v>
      </c>
      <c r="P114" s="2">
        <f t="shared" si="42"/>
        <v>881794.79</v>
      </c>
      <c r="Q114" s="2">
        <f t="shared" si="42"/>
        <v>0</v>
      </c>
      <c r="R114" s="2">
        <f t="shared" si="42"/>
        <v>0</v>
      </c>
      <c r="S114" s="2">
        <f t="shared" si="42"/>
        <v>0</v>
      </c>
      <c r="T114" s="2">
        <f t="shared" si="42"/>
        <v>0</v>
      </c>
      <c r="U114" s="2">
        <f t="shared" si="42"/>
        <v>0</v>
      </c>
      <c r="V114" s="2">
        <f t="shared" si="42"/>
        <v>0</v>
      </c>
      <c r="W114" s="2">
        <f t="shared" si="42"/>
        <v>0</v>
      </c>
      <c r="X114" s="2">
        <f t="shared" si="42"/>
        <v>0</v>
      </c>
      <c r="Y114" s="2">
        <f t="shared" si="42"/>
        <v>0</v>
      </c>
      <c r="Z114" s="2">
        <f t="shared" si="42"/>
        <v>0</v>
      </c>
      <c r="AA114" s="2">
        <f t="shared" si="42"/>
        <v>0</v>
      </c>
      <c r="AB114" s="2">
        <f t="shared" si="42"/>
        <v>881794.79</v>
      </c>
      <c r="AC114" s="2">
        <f t="shared" si="42"/>
        <v>881794.79</v>
      </c>
      <c r="AD114" s="2">
        <f t="shared" si="42"/>
        <v>0</v>
      </c>
      <c r="AE114" s="2">
        <f t="shared" si="42"/>
        <v>0</v>
      </c>
      <c r="AF114" s="2">
        <f t="shared" si="42"/>
        <v>0</v>
      </c>
      <c r="AG114" s="2">
        <f t="shared" si="42"/>
        <v>0</v>
      </c>
      <c r="AH114" s="2">
        <f t="shared" si="42"/>
        <v>0</v>
      </c>
      <c r="AI114" s="2">
        <f t="shared" si="42"/>
        <v>0</v>
      </c>
      <c r="AJ114" s="2">
        <f t="shared" si="42"/>
        <v>0</v>
      </c>
      <c r="AK114" s="2">
        <f t="shared" si="42"/>
        <v>0</v>
      </c>
      <c r="AL114" s="2">
        <f t="shared" si="42"/>
        <v>0</v>
      </c>
      <c r="AM114" s="2">
        <f t="shared" si="42"/>
        <v>0</v>
      </c>
      <c r="AN114" s="2">
        <f t="shared" si="42"/>
        <v>0</v>
      </c>
      <c r="AO114" s="2">
        <f t="shared" si="42"/>
        <v>0</v>
      </c>
      <c r="AP114" s="2">
        <f t="shared" si="42"/>
        <v>0</v>
      </c>
      <c r="AQ114" s="2">
        <f t="shared" si="42"/>
        <v>0</v>
      </c>
    </row>
    <row r="116" spans="1:197">
      <c r="A116">
        <v>17</v>
      </c>
      <c r="B116">
        <v>1</v>
      </c>
      <c r="E116" t="s">
        <v>19</v>
      </c>
      <c r="F116" t="s">
        <v>3</v>
      </c>
      <c r="G116" t="s">
        <v>165</v>
      </c>
      <c r="H116" t="s">
        <v>22</v>
      </c>
      <c r="I116">
        <f>'Акт  12-гр. (3)'!E402</f>
        <v>43</v>
      </c>
      <c r="J116">
        <v>0</v>
      </c>
      <c r="O116">
        <f t="shared" ref="O116:O132" si="43">ROUND(CP116,2)</f>
        <v>322500</v>
      </c>
      <c r="P116">
        <f t="shared" ref="P116:P132" si="44">ROUND(CQ116*I116,2)</f>
        <v>322500</v>
      </c>
      <c r="Q116">
        <f t="shared" ref="Q116:Q132" si="45">ROUND(CR116*I116,2)</f>
        <v>0</v>
      </c>
      <c r="R116">
        <f t="shared" ref="R116:R132" si="46">ROUND(CS116*I116,2)</f>
        <v>0</v>
      </c>
      <c r="S116">
        <f t="shared" ref="S116:S132" si="47">ROUND(CT116*I116,2)</f>
        <v>0</v>
      </c>
      <c r="T116">
        <f t="shared" ref="T116:T132" si="48">ROUND(CU116*I116,2)</f>
        <v>0</v>
      </c>
      <c r="U116">
        <f t="shared" ref="U116:U132" si="49">CV116*I116</f>
        <v>0</v>
      </c>
      <c r="V116">
        <f t="shared" ref="V116:V132" si="50">CW116*I116</f>
        <v>0</v>
      </c>
      <c r="W116">
        <f t="shared" ref="W116:W132" si="51">ROUND(CX116*I116,2)</f>
        <v>0</v>
      </c>
      <c r="X116">
        <f t="shared" ref="X116:X132" si="52">ROUND(CY116,2)</f>
        <v>0</v>
      </c>
      <c r="Y116">
        <f t="shared" ref="Y116:Y132" si="53">ROUND(CZ116,2)</f>
        <v>0</v>
      </c>
      <c r="AA116">
        <v>0</v>
      </c>
      <c r="AB116">
        <f t="shared" ref="AB116:AB132" si="54">ROUND((AC116+AD116+AF116),3)</f>
        <v>1875</v>
      </c>
      <c r="AC116">
        <f t="shared" ref="AC116:AC132" si="55">ROUND((ES116),3)</f>
        <v>1875</v>
      </c>
      <c r="AD116">
        <f t="shared" ref="AD116:AD132" si="56">ROUND((ET116),3)</f>
        <v>0</v>
      </c>
      <c r="AE116">
        <f t="shared" ref="AE116:AE132" si="57">ROUND((EU116),3)</f>
        <v>0</v>
      </c>
      <c r="AF116">
        <f t="shared" ref="AF116:AF132" si="58">ROUND((EV116),3)</f>
        <v>0</v>
      </c>
      <c r="AG116">
        <f t="shared" ref="AG116:AG132" si="59">ROUND((AP116),3)</f>
        <v>0</v>
      </c>
      <c r="AH116">
        <f t="shared" ref="AH116:AH132" si="60">(EW116)</f>
        <v>0</v>
      </c>
      <c r="AI116">
        <f t="shared" ref="AI116:AI132" si="61">(EX116)</f>
        <v>0</v>
      </c>
      <c r="AJ116">
        <f t="shared" ref="AJ116:AJ132" si="62">ROUND((AS116),3)</f>
        <v>0</v>
      </c>
      <c r="AK116">
        <v>1875</v>
      </c>
      <c r="AL116">
        <v>1875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f>'Акт  12-гр. (3)'!J402</f>
        <v>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ref="CP116:CP132" si="63">(P116+Q116+S116)</f>
        <v>322500</v>
      </c>
      <c r="CQ116">
        <f t="shared" ref="CQ116:CQ132" si="64">(AC116)*BC116</f>
        <v>7500</v>
      </c>
      <c r="CR116">
        <f t="shared" ref="CR116:CR132" si="65">(AD116)*BB116</f>
        <v>0</v>
      </c>
      <c r="CS116">
        <f t="shared" ref="CS116:CS132" si="66">(AE116)*BS116</f>
        <v>0</v>
      </c>
      <c r="CT116">
        <f t="shared" ref="CT116:CT132" si="67">(AF116)*BA116</f>
        <v>0</v>
      </c>
      <c r="CU116">
        <f t="shared" ref="CU116:CU132" si="68">(AG116)*BT116</f>
        <v>0</v>
      </c>
      <c r="CV116">
        <f t="shared" ref="CV116:CV132" si="69">(AH116)*BU116</f>
        <v>0</v>
      </c>
      <c r="CW116">
        <f t="shared" ref="CW116:CW132" si="70">(AI116)*BV116</f>
        <v>0</v>
      </c>
      <c r="CX116">
        <f t="shared" ref="CX116:CX132" si="71">(AJ116)*BW116</f>
        <v>0</v>
      </c>
      <c r="CY116">
        <f t="shared" ref="CY116:CY132" si="72">((S116+R116)*(ROUND((FX116*IF(1,(IF(0,0.94,0.85)*IF(0,0.85,1)),1)),IF(1,0,2))/100))</f>
        <v>0</v>
      </c>
      <c r="CZ116">
        <f t="shared" ref="CZ116:CZ132" si="73">((S116+R116)*(ROUND((FY116*IF(1,0.8,1)),IF(1,0,2))/100))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1010</v>
      </c>
      <c r="DV116" t="s">
        <v>22</v>
      </c>
      <c r="DW116" t="s">
        <v>22</v>
      </c>
      <c r="DX116">
        <v>1</v>
      </c>
      <c r="DY116">
        <f>Source!AB116*Source!I116+(Source!AE116+ Source!AF116)*Source!AT116/100*Source!I116+(Source!AE116+ Source!AF116)*Source!AU116/100*Source!I116</f>
        <v>80625</v>
      </c>
      <c r="DZ116">
        <f>Source!DY116</f>
        <v>80625</v>
      </c>
      <c r="EE116">
        <v>13046537</v>
      </c>
      <c r="EF116">
        <v>8</v>
      </c>
      <c r="EG116" t="s">
        <v>163</v>
      </c>
      <c r="EH116">
        <v>0</v>
      </c>
      <c r="EI116" t="s">
        <v>3</v>
      </c>
      <c r="EJ116">
        <v>1</v>
      </c>
      <c r="EK116">
        <v>1100</v>
      </c>
      <c r="EL116" t="s">
        <v>166</v>
      </c>
      <c r="EM116" t="s">
        <v>167</v>
      </c>
      <c r="EO116" t="s">
        <v>3</v>
      </c>
      <c r="EQ116">
        <v>0</v>
      </c>
      <c r="ER116">
        <v>0</v>
      </c>
      <c r="ES116">
        <v>1875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Q116">
        <v>0</v>
      </c>
      <c r="FR116">
        <f t="shared" ref="FR116:FR132" si="74">ROUND(IF(AND(AA116=0,BI116=3),P116,0),2)</f>
        <v>0</v>
      </c>
      <c r="FS116">
        <v>0</v>
      </c>
      <c r="FV116" t="s">
        <v>29</v>
      </c>
      <c r="FW116" t="s">
        <v>30</v>
      </c>
      <c r="FX116">
        <v>0</v>
      </c>
      <c r="FY116">
        <v>0</v>
      </c>
      <c r="GO116">
        <f>Source!O116+ Source!Y116+ Source!X116</f>
        <v>322500</v>
      </c>
    </row>
    <row r="117" spans="1:197">
      <c r="A117">
        <v>17</v>
      </c>
      <c r="B117">
        <v>1</v>
      </c>
      <c r="E117" t="s">
        <v>31</v>
      </c>
      <c r="F117" t="s">
        <v>3</v>
      </c>
      <c r="G117" t="s">
        <v>168</v>
      </c>
      <c r="H117" t="s">
        <v>22</v>
      </c>
      <c r="I117">
        <f>'Акт  12-гр. (3)'!E403</f>
        <v>15</v>
      </c>
      <c r="J117">
        <v>0</v>
      </c>
      <c r="O117">
        <f t="shared" si="43"/>
        <v>6886.8</v>
      </c>
      <c r="P117">
        <f t="shared" si="44"/>
        <v>6886.8</v>
      </c>
      <c r="Q117">
        <f t="shared" si="45"/>
        <v>0</v>
      </c>
      <c r="R117">
        <f t="shared" si="46"/>
        <v>0</v>
      </c>
      <c r="S117">
        <f t="shared" si="47"/>
        <v>0</v>
      </c>
      <c r="T117">
        <f t="shared" si="48"/>
        <v>0</v>
      </c>
      <c r="U117">
        <f t="shared" si="49"/>
        <v>0</v>
      </c>
      <c r="V117">
        <f t="shared" si="50"/>
        <v>0</v>
      </c>
      <c r="W117">
        <f t="shared" si="51"/>
        <v>0</v>
      </c>
      <c r="X117">
        <f t="shared" si="52"/>
        <v>0</v>
      </c>
      <c r="Y117">
        <f t="shared" si="53"/>
        <v>0</v>
      </c>
      <c r="AA117">
        <v>0</v>
      </c>
      <c r="AB117">
        <f t="shared" si="54"/>
        <v>114.78</v>
      </c>
      <c r="AC117">
        <f t="shared" si="55"/>
        <v>114.78</v>
      </c>
      <c r="AD117">
        <f t="shared" si="56"/>
        <v>0</v>
      </c>
      <c r="AE117">
        <f t="shared" si="57"/>
        <v>0</v>
      </c>
      <c r="AF117">
        <f t="shared" si="58"/>
        <v>0</v>
      </c>
      <c r="AG117">
        <f t="shared" si="59"/>
        <v>0</v>
      </c>
      <c r="AH117">
        <f t="shared" si="60"/>
        <v>0</v>
      </c>
      <c r="AI117">
        <f t="shared" si="61"/>
        <v>0</v>
      </c>
      <c r="AJ117">
        <f t="shared" si="62"/>
        <v>0</v>
      </c>
      <c r="AK117">
        <v>114.78</v>
      </c>
      <c r="AL117">
        <v>114.78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f>'Акт  12-гр. (3)'!J403</f>
        <v>4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3"/>
        <v>6886.8</v>
      </c>
      <c r="CQ117">
        <f t="shared" si="64"/>
        <v>459.12</v>
      </c>
      <c r="CR117">
        <f t="shared" si="65"/>
        <v>0</v>
      </c>
      <c r="CS117">
        <f t="shared" si="66"/>
        <v>0</v>
      </c>
      <c r="CT117">
        <f t="shared" si="67"/>
        <v>0</v>
      </c>
      <c r="CU117">
        <f t="shared" si="68"/>
        <v>0</v>
      </c>
      <c r="CV117">
        <f t="shared" si="69"/>
        <v>0</v>
      </c>
      <c r="CW117">
        <f t="shared" si="70"/>
        <v>0</v>
      </c>
      <c r="CX117">
        <f t="shared" si="71"/>
        <v>0</v>
      </c>
      <c r="CY117">
        <f t="shared" si="72"/>
        <v>0</v>
      </c>
      <c r="CZ117">
        <f t="shared" si="7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1010</v>
      </c>
      <c r="DV117" t="s">
        <v>22</v>
      </c>
      <c r="DW117" t="s">
        <v>22</v>
      </c>
      <c r="DX117">
        <v>1</v>
      </c>
      <c r="DY117">
        <f>Source!AB117*Source!I117+(Source!AE117+ Source!AF117)*Source!AT117/100*Source!I117+(Source!AE117+ Source!AF117)*Source!AU117/100*Source!I117</f>
        <v>1721.7</v>
      </c>
      <c r="DZ117">
        <f>Source!DY117</f>
        <v>1721.7</v>
      </c>
      <c r="EE117">
        <v>13046537</v>
      </c>
      <c r="EF117">
        <v>8</v>
      </c>
      <c r="EG117" t="s">
        <v>163</v>
      </c>
      <c r="EH117">
        <v>0</v>
      </c>
      <c r="EI117" t="s">
        <v>3</v>
      </c>
      <c r="EJ117">
        <v>1</v>
      </c>
      <c r="EK117">
        <v>1100</v>
      </c>
      <c r="EL117" t="s">
        <v>166</v>
      </c>
      <c r="EM117" t="s">
        <v>167</v>
      </c>
      <c r="EO117" t="s">
        <v>3</v>
      </c>
      <c r="EQ117">
        <v>0</v>
      </c>
      <c r="ER117">
        <v>0</v>
      </c>
      <c r="ES117">
        <v>114.78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Q117">
        <v>0</v>
      </c>
      <c r="FR117">
        <f t="shared" si="74"/>
        <v>0</v>
      </c>
      <c r="FS117">
        <v>0</v>
      </c>
      <c r="FV117" t="s">
        <v>29</v>
      </c>
      <c r="FW117" t="s">
        <v>30</v>
      </c>
      <c r="FX117">
        <v>0</v>
      </c>
      <c r="FY117">
        <v>0</v>
      </c>
      <c r="GO117">
        <f>Source!O117+ Source!Y117+ Source!X117</f>
        <v>6886.8</v>
      </c>
    </row>
    <row r="118" spans="1:197">
      <c r="A118">
        <v>17</v>
      </c>
      <c r="B118">
        <v>1</v>
      </c>
      <c r="E118" t="s">
        <v>35</v>
      </c>
      <c r="F118" t="s">
        <v>3</v>
      </c>
      <c r="G118" t="s">
        <v>169</v>
      </c>
      <c r="H118" t="s">
        <v>22</v>
      </c>
      <c r="I118">
        <f>'Акт  12-гр. (3)'!E404</f>
        <v>7</v>
      </c>
      <c r="J118">
        <v>0</v>
      </c>
      <c r="O118">
        <f t="shared" si="43"/>
        <v>10258.92</v>
      </c>
      <c r="P118">
        <f t="shared" si="44"/>
        <v>10258.92</v>
      </c>
      <c r="Q118">
        <f t="shared" si="45"/>
        <v>0</v>
      </c>
      <c r="R118">
        <f t="shared" si="46"/>
        <v>0</v>
      </c>
      <c r="S118">
        <f t="shared" si="47"/>
        <v>0</v>
      </c>
      <c r="T118">
        <f t="shared" si="48"/>
        <v>0</v>
      </c>
      <c r="U118">
        <f t="shared" si="49"/>
        <v>0</v>
      </c>
      <c r="V118">
        <f t="shared" si="50"/>
        <v>0</v>
      </c>
      <c r="W118">
        <f t="shared" si="51"/>
        <v>0</v>
      </c>
      <c r="X118">
        <f t="shared" si="52"/>
        <v>0</v>
      </c>
      <c r="Y118">
        <f t="shared" si="53"/>
        <v>0</v>
      </c>
      <c r="AA118">
        <v>0</v>
      </c>
      <c r="AB118">
        <f t="shared" si="54"/>
        <v>366.39</v>
      </c>
      <c r="AC118">
        <f t="shared" si="55"/>
        <v>366.39</v>
      </c>
      <c r="AD118">
        <f t="shared" si="56"/>
        <v>0</v>
      </c>
      <c r="AE118">
        <f t="shared" si="57"/>
        <v>0</v>
      </c>
      <c r="AF118">
        <f t="shared" si="58"/>
        <v>0</v>
      </c>
      <c r="AG118">
        <f t="shared" si="59"/>
        <v>0</v>
      </c>
      <c r="AH118">
        <f t="shared" si="60"/>
        <v>0</v>
      </c>
      <c r="AI118">
        <f t="shared" si="61"/>
        <v>0</v>
      </c>
      <c r="AJ118">
        <f t="shared" si="62"/>
        <v>0</v>
      </c>
      <c r="AK118">
        <v>366.39</v>
      </c>
      <c r="AL118">
        <v>366.39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f>'Акт  12-гр. (3)'!J404</f>
        <v>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3"/>
        <v>10258.92</v>
      </c>
      <c r="CQ118">
        <f t="shared" si="64"/>
        <v>1465.56</v>
      </c>
      <c r="CR118">
        <f t="shared" si="65"/>
        <v>0</v>
      </c>
      <c r="CS118">
        <f t="shared" si="66"/>
        <v>0</v>
      </c>
      <c r="CT118">
        <f t="shared" si="67"/>
        <v>0</v>
      </c>
      <c r="CU118">
        <f t="shared" si="68"/>
        <v>0</v>
      </c>
      <c r="CV118">
        <f t="shared" si="69"/>
        <v>0</v>
      </c>
      <c r="CW118">
        <f t="shared" si="70"/>
        <v>0</v>
      </c>
      <c r="CX118">
        <f t="shared" si="71"/>
        <v>0</v>
      </c>
      <c r="CY118">
        <f t="shared" si="72"/>
        <v>0</v>
      </c>
      <c r="CZ118">
        <f t="shared" si="7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1010</v>
      </c>
      <c r="DV118" t="s">
        <v>22</v>
      </c>
      <c r="DW118" t="s">
        <v>22</v>
      </c>
      <c r="DX118">
        <v>1</v>
      </c>
      <c r="DY118">
        <f>Source!AB118*Source!I118+(Source!AE118+ Source!AF118)*Source!AT118/100*Source!I118+(Source!AE118+ Source!AF118)*Source!AU118/100*Source!I118</f>
        <v>2564.73</v>
      </c>
      <c r="DZ118">
        <f>Source!DY118</f>
        <v>2564.73</v>
      </c>
      <c r="EE118">
        <v>13046537</v>
      </c>
      <c r="EF118">
        <v>8</v>
      </c>
      <c r="EG118" t="s">
        <v>163</v>
      </c>
      <c r="EH118">
        <v>0</v>
      </c>
      <c r="EI118" t="s">
        <v>3</v>
      </c>
      <c r="EJ118">
        <v>1</v>
      </c>
      <c r="EK118">
        <v>1100</v>
      </c>
      <c r="EL118" t="s">
        <v>166</v>
      </c>
      <c r="EM118" t="s">
        <v>167</v>
      </c>
      <c r="EO118" t="s">
        <v>3</v>
      </c>
      <c r="EQ118">
        <v>0</v>
      </c>
      <c r="ER118">
        <v>0</v>
      </c>
      <c r="ES118">
        <v>366.39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Q118">
        <v>0</v>
      </c>
      <c r="FR118">
        <f t="shared" si="74"/>
        <v>0</v>
      </c>
      <c r="FS118">
        <v>0</v>
      </c>
      <c r="FV118" t="s">
        <v>29</v>
      </c>
      <c r="FW118" t="s">
        <v>30</v>
      </c>
      <c r="FX118">
        <v>0</v>
      </c>
      <c r="FY118">
        <v>0</v>
      </c>
      <c r="GO118">
        <f>Source!O118+ Source!Y118+ Source!X118</f>
        <v>10258.92</v>
      </c>
    </row>
    <row r="119" spans="1:197">
      <c r="A119">
        <v>17</v>
      </c>
      <c r="B119">
        <v>1</v>
      </c>
      <c r="E119" t="s">
        <v>39</v>
      </c>
      <c r="F119" t="s">
        <v>3</v>
      </c>
      <c r="G119" t="s">
        <v>170</v>
      </c>
      <c r="H119" t="s">
        <v>22</v>
      </c>
      <c r="I119">
        <f>'Акт  12-гр. (3)'!E405</f>
        <v>7</v>
      </c>
      <c r="J119">
        <v>0</v>
      </c>
      <c r="O119">
        <f t="shared" si="43"/>
        <v>2926</v>
      </c>
      <c r="P119">
        <f t="shared" si="44"/>
        <v>2926</v>
      </c>
      <c r="Q119">
        <f t="shared" si="45"/>
        <v>0</v>
      </c>
      <c r="R119">
        <f t="shared" si="46"/>
        <v>0</v>
      </c>
      <c r="S119">
        <f t="shared" si="47"/>
        <v>0</v>
      </c>
      <c r="T119">
        <f t="shared" si="48"/>
        <v>0</v>
      </c>
      <c r="U119">
        <f t="shared" si="49"/>
        <v>0</v>
      </c>
      <c r="V119">
        <f t="shared" si="50"/>
        <v>0</v>
      </c>
      <c r="W119">
        <f t="shared" si="51"/>
        <v>0</v>
      </c>
      <c r="X119">
        <f t="shared" si="52"/>
        <v>0</v>
      </c>
      <c r="Y119">
        <f t="shared" si="53"/>
        <v>0</v>
      </c>
      <c r="AA119">
        <v>0</v>
      </c>
      <c r="AB119">
        <f t="shared" si="54"/>
        <v>104.5</v>
      </c>
      <c r="AC119">
        <f t="shared" si="55"/>
        <v>104.5</v>
      </c>
      <c r="AD119">
        <f t="shared" si="56"/>
        <v>0</v>
      </c>
      <c r="AE119">
        <f t="shared" si="57"/>
        <v>0</v>
      </c>
      <c r="AF119">
        <f t="shared" si="58"/>
        <v>0</v>
      </c>
      <c r="AG119">
        <f t="shared" si="59"/>
        <v>0</v>
      </c>
      <c r="AH119">
        <f t="shared" si="60"/>
        <v>0</v>
      </c>
      <c r="AI119">
        <f t="shared" si="61"/>
        <v>0</v>
      </c>
      <c r="AJ119">
        <f t="shared" si="62"/>
        <v>0</v>
      </c>
      <c r="AK119">
        <v>104.5</v>
      </c>
      <c r="AL119">
        <v>104.5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f>'Акт  12-гр. (3)'!J405</f>
        <v>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63"/>
        <v>2926</v>
      </c>
      <c r="CQ119">
        <f t="shared" si="64"/>
        <v>418</v>
      </c>
      <c r="CR119">
        <f t="shared" si="65"/>
        <v>0</v>
      </c>
      <c r="CS119">
        <f t="shared" si="66"/>
        <v>0</v>
      </c>
      <c r="CT119">
        <f t="shared" si="67"/>
        <v>0</v>
      </c>
      <c r="CU119">
        <f t="shared" si="68"/>
        <v>0</v>
      </c>
      <c r="CV119">
        <f t="shared" si="69"/>
        <v>0</v>
      </c>
      <c r="CW119">
        <f t="shared" si="70"/>
        <v>0</v>
      </c>
      <c r="CX119">
        <f t="shared" si="71"/>
        <v>0</v>
      </c>
      <c r="CY119">
        <f t="shared" si="72"/>
        <v>0</v>
      </c>
      <c r="CZ119">
        <f t="shared" si="7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1010</v>
      </c>
      <c r="DV119" t="s">
        <v>22</v>
      </c>
      <c r="DW119" t="s">
        <v>22</v>
      </c>
      <c r="DX119">
        <v>1</v>
      </c>
      <c r="DY119">
        <f>Source!AB119*Source!I119+(Source!AE119+ Source!AF119)*Source!AT119/100*Source!I119+(Source!AE119+ Source!AF119)*Source!AU119/100*Source!I119</f>
        <v>731.5</v>
      </c>
      <c r="DZ119">
        <f>Source!DY119</f>
        <v>731.5</v>
      </c>
      <c r="EE119">
        <v>13046537</v>
      </c>
      <c r="EF119">
        <v>8</v>
      </c>
      <c r="EG119" t="s">
        <v>163</v>
      </c>
      <c r="EH119">
        <v>0</v>
      </c>
      <c r="EI119" t="s">
        <v>3</v>
      </c>
      <c r="EJ119">
        <v>1</v>
      </c>
      <c r="EK119">
        <v>1100</v>
      </c>
      <c r="EL119" t="s">
        <v>166</v>
      </c>
      <c r="EM119" t="s">
        <v>167</v>
      </c>
      <c r="EO119" t="s">
        <v>3</v>
      </c>
      <c r="EQ119">
        <v>0</v>
      </c>
      <c r="ER119">
        <v>0</v>
      </c>
      <c r="ES119">
        <v>104.5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Q119">
        <v>0</v>
      </c>
      <c r="FR119">
        <f t="shared" si="74"/>
        <v>0</v>
      </c>
      <c r="FS119">
        <v>0</v>
      </c>
      <c r="FV119" t="s">
        <v>29</v>
      </c>
      <c r="FW119" t="s">
        <v>30</v>
      </c>
      <c r="FX119">
        <v>0</v>
      </c>
      <c r="FY119">
        <v>0</v>
      </c>
      <c r="GO119">
        <f>Source!O119+ Source!Y119+ Source!X119</f>
        <v>2926</v>
      </c>
    </row>
    <row r="120" spans="1:197">
      <c r="A120">
        <v>17</v>
      </c>
      <c r="B120">
        <v>1</v>
      </c>
      <c r="E120" t="s">
        <v>43</v>
      </c>
      <c r="F120" t="s">
        <v>3</v>
      </c>
      <c r="G120" t="s">
        <v>171</v>
      </c>
      <c r="H120" t="s">
        <v>22</v>
      </c>
      <c r="I120">
        <f>'Акт  12-гр. (3)'!E406</f>
        <v>3</v>
      </c>
      <c r="J120">
        <v>0</v>
      </c>
      <c r="O120">
        <f t="shared" si="43"/>
        <v>430.8</v>
      </c>
      <c r="P120">
        <f t="shared" si="44"/>
        <v>430.8</v>
      </c>
      <c r="Q120">
        <f t="shared" si="45"/>
        <v>0</v>
      </c>
      <c r="R120">
        <f t="shared" si="46"/>
        <v>0</v>
      </c>
      <c r="S120">
        <f t="shared" si="47"/>
        <v>0</v>
      </c>
      <c r="T120">
        <f t="shared" si="48"/>
        <v>0</v>
      </c>
      <c r="U120">
        <f t="shared" si="49"/>
        <v>0</v>
      </c>
      <c r="V120">
        <f t="shared" si="50"/>
        <v>0</v>
      </c>
      <c r="W120">
        <f t="shared" si="51"/>
        <v>0</v>
      </c>
      <c r="X120">
        <f t="shared" si="52"/>
        <v>0</v>
      </c>
      <c r="Y120">
        <f t="shared" si="53"/>
        <v>0</v>
      </c>
      <c r="AA120">
        <v>0</v>
      </c>
      <c r="AB120">
        <f t="shared" si="54"/>
        <v>35.9</v>
      </c>
      <c r="AC120">
        <f t="shared" si="55"/>
        <v>35.9</v>
      </c>
      <c r="AD120">
        <f t="shared" si="56"/>
        <v>0</v>
      </c>
      <c r="AE120">
        <f t="shared" si="57"/>
        <v>0</v>
      </c>
      <c r="AF120">
        <f t="shared" si="58"/>
        <v>0</v>
      </c>
      <c r="AG120">
        <f t="shared" si="59"/>
        <v>0</v>
      </c>
      <c r="AH120">
        <f t="shared" si="60"/>
        <v>0</v>
      </c>
      <c r="AI120">
        <f t="shared" si="61"/>
        <v>0</v>
      </c>
      <c r="AJ120">
        <f t="shared" si="62"/>
        <v>0</v>
      </c>
      <c r="AK120">
        <v>35.9</v>
      </c>
      <c r="AL120">
        <v>35.9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f>'Акт  12-гр. (3)'!J406</f>
        <v>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63"/>
        <v>430.8</v>
      </c>
      <c r="CQ120">
        <f t="shared" si="64"/>
        <v>143.6</v>
      </c>
      <c r="CR120">
        <f t="shared" si="65"/>
        <v>0</v>
      </c>
      <c r="CS120">
        <f t="shared" si="66"/>
        <v>0</v>
      </c>
      <c r="CT120">
        <f t="shared" si="67"/>
        <v>0</v>
      </c>
      <c r="CU120">
        <f t="shared" si="68"/>
        <v>0</v>
      </c>
      <c r="CV120">
        <f t="shared" si="69"/>
        <v>0</v>
      </c>
      <c r="CW120">
        <f t="shared" si="70"/>
        <v>0</v>
      </c>
      <c r="CX120">
        <f t="shared" si="71"/>
        <v>0</v>
      </c>
      <c r="CY120">
        <f t="shared" si="72"/>
        <v>0</v>
      </c>
      <c r="CZ120">
        <f t="shared" si="7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1010</v>
      </c>
      <c r="DV120" t="s">
        <v>22</v>
      </c>
      <c r="DW120" t="s">
        <v>22</v>
      </c>
      <c r="DX120">
        <v>1</v>
      </c>
      <c r="DY120">
        <f>Source!AB120*Source!I120+(Source!AE120+ Source!AF120)*Source!AT120/100*Source!I120+(Source!AE120+ Source!AF120)*Source!AU120/100*Source!I120</f>
        <v>107.69999999999999</v>
      </c>
      <c r="DZ120">
        <f>Source!DY120</f>
        <v>107.69999999999999</v>
      </c>
      <c r="EE120">
        <v>13046537</v>
      </c>
      <c r="EF120">
        <v>8</v>
      </c>
      <c r="EG120" t="s">
        <v>163</v>
      </c>
      <c r="EH120">
        <v>0</v>
      </c>
      <c r="EI120" t="s">
        <v>3</v>
      </c>
      <c r="EJ120">
        <v>1</v>
      </c>
      <c r="EK120">
        <v>1100</v>
      </c>
      <c r="EL120" t="s">
        <v>166</v>
      </c>
      <c r="EM120" t="s">
        <v>167</v>
      </c>
      <c r="EO120" t="s">
        <v>3</v>
      </c>
      <c r="EQ120">
        <v>0</v>
      </c>
      <c r="ER120">
        <v>0</v>
      </c>
      <c r="ES120">
        <v>35.9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Q120">
        <v>0</v>
      </c>
      <c r="FR120">
        <f t="shared" si="74"/>
        <v>0</v>
      </c>
      <c r="FS120">
        <v>0</v>
      </c>
      <c r="FV120" t="s">
        <v>29</v>
      </c>
      <c r="FW120" t="s">
        <v>30</v>
      </c>
      <c r="FX120">
        <v>0</v>
      </c>
      <c r="FY120">
        <v>0</v>
      </c>
      <c r="GO120">
        <f>Source!O120+ Source!Y120+ Source!X120</f>
        <v>430.8</v>
      </c>
    </row>
    <row r="121" spans="1:197">
      <c r="A121">
        <v>17</v>
      </c>
      <c r="B121">
        <v>1</v>
      </c>
      <c r="E121" t="s">
        <v>47</v>
      </c>
      <c r="F121" t="s">
        <v>3</v>
      </c>
      <c r="G121" t="s">
        <v>172</v>
      </c>
      <c r="H121" t="s">
        <v>22</v>
      </c>
      <c r="I121">
        <f>'Акт  12-гр. (3)'!E407</f>
        <v>18</v>
      </c>
      <c r="J121">
        <v>0</v>
      </c>
      <c r="O121">
        <f t="shared" si="43"/>
        <v>37908</v>
      </c>
      <c r="P121">
        <f t="shared" si="44"/>
        <v>37908</v>
      </c>
      <c r="Q121">
        <f t="shared" si="45"/>
        <v>0</v>
      </c>
      <c r="R121">
        <f t="shared" si="46"/>
        <v>0</v>
      </c>
      <c r="S121">
        <f t="shared" si="47"/>
        <v>0</v>
      </c>
      <c r="T121">
        <f t="shared" si="48"/>
        <v>0</v>
      </c>
      <c r="U121">
        <f t="shared" si="49"/>
        <v>0</v>
      </c>
      <c r="V121">
        <f t="shared" si="50"/>
        <v>0</v>
      </c>
      <c r="W121">
        <f t="shared" si="51"/>
        <v>0</v>
      </c>
      <c r="X121">
        <f t="shared" si="52"/>
        <v>0</v>
      </c>
      <c r="Y121">
        <f t="shared" si="53"/>
        <v>0</v>
      </c>
      <c r="AA121">
        <v>0</v>
      </c>
      <c r="AB121">
        <f t="shared" si="54"/>
        <v>526.5</v>
      </c>
      <c r="AC121">
        <f t="shared" si="55"/>
        <v>526.5</v>
      </c>
      <c r="AD121">
        <f t="shared" si="56"/>
        <v>0</v>
      </c>
      <c r="AE121">
        <f t="shared" si="57"/>
        <v>0</v>
      </c>
      <c r="AF121">
        <f t="shared" si="58"/>
        <v>0</v>
      </c>
      <c r="AG121">
        <f t="shared" si="59"/>
        <v>0</v>
      </c>
      <c r="AH121">
        <f t="shared" si="60"/>
        <v>0</v>
      </c>
      <c r="AI121">
        <f t="shared" si="61"/>
        <v>0</v>
      </c>
      <c r="AJ121">
        <f t="shared" si="62"/>
        <v>0</v>
      </c>
      <c r="AK121">
        <v>526.5</v>
      </c>
      <c r="AL121">
        <v>526.5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f>'Акт  12-гр. (3)'!J407</f>
        <v>4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63"/>
        <v>37908</v>
      </c>
      <c r="CQ121">
        <f t="shared" si="64"/>
        <v>2106</v>
      </c>
      <c r="CR121">
        <f t="shared" si="65"/>
        <v>0</v>
      </c>
      <c r="CS121">
        <f t="shared" si="66"/>
        <v>0</v>
      </c>
      <c r="CT121">
        <f t="shared" si="67"/>
        <v>0</v>
      </c>
      <c r="CU121">
        <f t="shared" si="68"/>
        <v>0</v>
      </c>
      <c r="CV121">
        <f t="shared" si="69"/>
        <v>0</v>
      </c>
      <c r="CW121">
        <f t="shared" si="70"/>
        <v>0</v>
      </c>
      <c r="CX121">
        <f t="shared" si="71"/>
        <v>0</v>
      </c>
      <c r="CY121">
        <f t="shared" si="72"/>
        <v>0</v>
      </c>
      <c r="CZ121">
        <f t="shared" si="73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1010</v>
      </c>
      <c r="DV121" t="s">
        <v>22</v>
      </c>
      <c r="DW121" t="s">
        <v>22</v>
      </c>
      <c r="DX121">
        <v>1</v>
      </c>
      <c r="DY121">
        <f>Source!AB121*Source!I121+(Source!AE121+ Source!AF121)*Source!AT121/100*Source!I121+(Source!AE121+ Source!AF121)*Source!AU121/100*Source!I121</f>
        <v>9477</v>
      </c>
      <c r="DZ121">
        <f>Source!DY121</f>
        <v>9477</v>
      </c>
      <c r="EE121">
        <v>13046537</v>
      </c>
      <c r="EF121">
        <v>8</v>
      </c>
      <c r="EG121" t="s">
        <v>163</v>
      </c>
      <c r="EH121">
        <v>0</v>
      </c>
      <c r="EI121" t="s">
        <v>3</v>
      </c>
      <c r="EJ121">
        <v>1</v>
      </c>
      <c r="EK121">
        <v>1100</v>
      </c>
      <c r="EL121" t="s">
        <v>166</v>
      </c>
      <c r="EM121" t="s">
        <v>167</v>
      </c>
      <c r="EO121" t="s">
        <v>3</v>
      </c>
      <c r="EQ121">
        <v>0</v>
      </c>
      <c r="ER121">
        <v>0</v>
      </c>
      <c r="ES121">
        <v>526.5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Q121">
        <v>0</v>
      </c>
      <c r="FR121">
        <f t="shared" si="74"/>
        <v>0</v>
      </c>
      <c r="FS121">
        <v>0</v>
      </c>
      <c r="FV121" t="s">
        <v>29</v>
      </c>
      <c r="FW121" t="s">
        <v>30</v>
      </c>
      <c r="FX121">
        <v>0</v>
      </c>
      <c r="FY121">
        <v>0</v>
      </c>
      <c r="GO121">
        <f>Source!O121+ Source!Y121+ Source!X121</f>
        <v>37908</v>
      </c>
    </row>
    <row r="122" spans="1:197">
      <c r="A122">
        <v>17</v>
      </c>
      <c r="B122">
        <v>1</v>
      </c>
      <c r="E122" t="s">
        <v>51</v>
      </c>
      <c r="F122" t="s">
        <v>3</v>
      </c>
      <c r="G122" t="s">
        <v>173</v>
      </c>
      <c r="H122" t="s">
        <v>22</v>
      </c>
      <c r="I122">
        <f>'Акт  12-гр. (3)'!E408</f>
        <v>20</v>
      </c>
      <c r="J122">
        <v>0</v>
      </c>
      <c r="O122">
        <f t="shared" si="43"/>
        <v>2757.6</v>
      </c>
      <c r="P122">
        <f t="shared" si="44"/>
        <v>2757.6</v>
      </c>
      <c r="Q122">
        <f t="shared" si="45"/>
        <v>0</v>
      </c>
      <c r="R122">
        <f t="shared" si="46"/>
        <v>0</v>
      </c>
      <c r="S122">
        <f t="shared" si="47"/>
        <v>0</v>
      </c>
      <c r="T122">
        <f t="shared" si="48"/>
        <v>0</v>
      </c>
      <c r="U122">
        <f t="shared" si="49"/>
        <v>0</v>
      </c>
      <c r="V122">
        <f t="shared" si="50"/>
        <v>0</v>
      </c>
      <c r="W122">
        <f t="shared" si="51"/>
        <v>0</v>
      </c>
      <c r="X122">
        <f t="shared" si="52"/>
        <v>0</v>
      </c>
      <c r="Y122">
        <f t="shared" si="53"/>
        <v>0</v>
      </c>
      <c r="AA122">
        <v>0</v>
      </c>
      <c r="AB122">
        <f t="shared" si="54"/>
        <v>34.47</v>
      </c>
      <c r="AC122">
        <f t="shared" si="55"/>
        <v>34.47</v>
      </c>
      <c r="AD122">
        <f t="shared" si="56"/>
        <v>0</v>
      </c>
      <c r="AE122">
        <f t="shared" si="57"/>
        <v>0</v>
      </c>
      <c r="AF122">
        <f t="shared" si="58"/>
        <v>0</v>
      </c>
      <c r="AG122">
        <f t="shared" si="59"/>
        <v>0</v>
      </c>
      <c r="AH122">
        <f t="shared" si="60"/>
        <v>0</v>
      </c>
      <c r="AI122">
        <f t="shared" si="61"/>
        <v>0</v>
      </c>
      <c r="AJ122">
        <f t="shared" si="62"/>
        <v>0</v>
      </c>
      <c r="AK122">
        <v>34.47</v>
      </c>
      <c r="AL122">
        <v>34.47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f>'Акт  12-гр. (3)'!J408</f>
        <v>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63"/>
        <v>2757.6</v>
      </c>
      <c r="CQ122">
        <f t="shared" si="64"/>
        <v>137.88</v>
      </c>
      <c r="CR122">
        <f t="shared" si="65"/>
        <v>0</v>
      </c>
      <c r="CS122">
        <f t="shared" si="66"/>
        <v>0</v>
      </c>
      <c r="CT122">
        <f t="shared" si="67"/>
        <v>0</v>
      </c>
      <c r="CU122">
        <f t="shared" si="68"/>
        <v>0</v>
      </c>
      <c r="CV122">
        <f t="shared" si="69"/>
        <v>0</v>
      </c>
      <c r="CW122">
        <f t="shared" si="70"/>
        <v>0</v>
      </c>
      <c r="CX122">
        <f t="shared" si="71"/>
        <v>0</v>
      </c>
      <c r="CY122">
        <f t="shared" si="72"/>
        <v>0</v>
      </c>
      <c r="CZ122">
        <f t="shared" si="7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1010</v>
      </c>
      <c r="DV122" t="s">
        <v>22</v>
      </c>
      <c r="DW122" t="s">
        <v>22</v>
      </c>
      <c r="DX122">
        <v>1</v>
      </c>
      <c r="DY122">
        <f>Source!AB122*Source!I122+(Source!AE122+ Source!AF122)*Source!AT122/100*Source!I122+(Source!AE122+ Source!AF122)*Source!AU122/100*Source!I122</f>
        <v>689.4</v>
      </c>
      <c r="DZ122">
        <f>Source!DY122</f>
        <v>689.4</v>
      </c>
      <c r="EE122">
        <v>13046537</v>
      </c>
      <c r="EF122">
        <v>8</v>
      </c>
      <c r="EG122" t="s">
        <v>163</v>
      </c>
      <c r="EH122">
        <v>0</v>
      </c>
      <c r="EI122" t="s">
        <v>3</v>
      </c>
      <c r="EJ122">
        <v>1</v>
      </c>
      <c r="EK122">
        <v>1100</v>
      </c>
      <c r="EL122" t="s">
        <v>166</v>
      </c>
      <c r="EM122" t="s">
        <v>167</v>
      </c>
      <c r="EO122" t="s">
        <v>3</v>
      </c>
      <c r="EQ122">
        <v>0</v>
      </c>
      <c r="ER122">
        <v>0</v>
      </c>
      <c r="ES122">
        <v>34.47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Q122">
        <v>0</v>
      </c>
      <c r="FR122">
        <f t="shared" si="74"/>
        <v>0</v>
      </c>
      <c r="FS122">
        <v>0</v>
      </c>
      <c r="FV122" t="s">
        <v>29</v>
      </c>
      <c r="FW122" t="s">
        <v>30</v>
      </c>
      <c r="FX122">
        <v>0</v>
      </c>
      <c r="FY122">
        <v>0</v>
      </c>
      <c r="GO122">
        <f>Source!O122+ Source!Y122+ Source!X122</f>
        <v>2757.6</v>
      </c>
    </row>
    <row r="123" spans="1:197">
      <c r="A123">
        <v>17</v>
      </c>
      <c r="B123">
        <v>1</v>
      </c>
      <c r="E123" t="s">
        <v>57</v>
      </c>
      <c r="F123" t="s">
        <v>3</v>
      </c>
      <c r="G123" t="s">
        <v>174</v>
      </c>
      <c r="H123" t="s">
        <v>22</v>
      </c>
      <c r="I123">
        <f>'Акт  12-гр. (3)'!E409</f>
        <v>81</v>
      </c>
      <c r="J123">
        <v>0</v>
      </c>
      <c r="O123">
        <f t="shared" si="43"/>
        <v>35818.199999999997</v>
      </c>
      <c r="P123">
        <f t="shared" si="44"/>
        <v>35818.199999999997</v>
      </c>
      <c r="Q123">
        <f t="shared" si="45"/>
        <v>0</v>
      </c>
      <c r="R123">
        <f t="shared" si="46"/>
        <v>0</v>
      </c>
      <c r="S123">
        <f t="shared" si="47"/>
        <v>0</v>
      </c>
      <c r="T123">
        <f t="shared" si="48"/>
        <v>0</v>
      </c>
      <c r="U123">
        <f t="shared" si="49"/>
        <v>0</v>
      </c>
      <c r="V123">
        <f t="shared" si="50"/>
        <v>0</v>
      </c>
      <c r="W123">
        <f t="shared" si="51"/>
        <v>0</v>
      </c>
      <c r="X123">
        <f t="shared" si="52"/>
        <v>0</v>
      </c>
      <c r="Y123">
        <f t="shared" si="53"/>
        <v>0</v>
      </c>
      <c r="AA123">
        <v>0</v>
      </c>
      <c r="AB123">
        <f t="shared" si="54"/>
        <v>110.55</v>
      </c>
      <c r="AC123">
        <f t="shared" si="55"/>
        <v>110.55</v>
      </c>
      <c r="AD123">
        <f t="shared" si="56"/>
        <v>0</v>
      </c>
      <c r="AE123">
        <f t="shared" si="57"/>
        <v>0</v>
      </c>
      <c r="AF123">
        <f t="shared" si="58"/>
        <v>0</v>
      </c>
      <c r="AG123">
        <f t="shared" si="59"/>
        <v>0</v>
      </c>
      <c r="AH123">
        <f t="shared" si="60"/>
        <v>0</v>
      </c>
      <c r="AI123">
        <f t="shared" si="61"/>
        <v>0</v>
      </c>
      <c r="AJ123">
        <f t="shared" si="62"/>
        <v>0</v>
      </c>
      <c r="AK123">
        <v>110.55</v>
      </c>
      <c r="AL123">
        <v>110.55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f>'Акт  12-гр. (3)'!J409</f>
        <v>4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63"/>
        <v>35818.199999999997</v>
      </c>
      <c r="CQ123">
        <f t="shared" si="64"/>
        <v>442.2</v>
      </c>
      <c r="CR123">
        <f t="shared" si="65"/>
        <v>0</v>
      </c>
      <c r="CS123">
        <f t="shared" si="66"/>
        <v>0</v>
      </c>
      <c r="CT123">
        <f t="shared" si="67"/>
        <v>0</v>
      </c>
      <c r="CU123">
        <f t="shared" si="68"/>
        <v>0</v>
      </c>
      <c r="CV123">
        <f t="shared" si="69"/>
        <v>0</v>
      </c>
      <c r="CW123">
        <f t="shared" si="70"/>
        <v>0</v>
      </c>
      <c r="CX123">
        <f t="shared" si="71"/>
        <v>0</v>
      </c>
      <c r="CY123">
        <f t="shared" si="72"/>
        <v>0</v>
      </c>
      <c r="CZ123">
        <f t="shared" si="7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1010</v>
      </c>
      <c r="DV123" t="s">
        <v>22</v>
      </c>
      <c r="DW123" t="s">
        <v>22</v>
      </c>
      <c r="DX123">
        <v>1</v>
      </c>
      <c r="DY123">
        <f>Source!AB123*Source!I123+(Source!AE123+ Source!AF123)*Source!AT123/100*Source!I123+(Source!AE123+ Source!AF123)*Source!AU123/100*Source!I123</f>
        <v>8954.5499999999993</v>
      </c>
      <c r="DZ123">
        <f>Source!DY123</f>
        <v>8954.5499999999993</v>
      </c>
      <c r="EE123">
        <v>13046537</v>
      </c>
      <c r="EF123">
        <v>8</v>
      </c>
      <c r="EG123" t="s">
        <v>163</v>
      </c>
      <c r="EH123">
        <v>0</v>
      </c>
      <c r="EI123" t="s">
        <v>3</v>
      </c>
      <c r="EJ123">
        <v>1</v>
      </c>
      <c r="EK123">
        <v>1100</v>
      </c>
      <c r="EL123" t="s">
        <v>166</v>
      </c>
      <c r="EM123" t="s">
        <v>167</v>
      </c>
      <c r="EO123" t="s">
        <v>3</v>
      </c>
      <c r="EQ123">
        <v>0</v>
      </c>
      <c r="ER123">
        <v>0</v>
      </c>
      <c r="ES123">
        <v>110.55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Q123">
        <v>0</v>
      </c>
      <c r="FR123">
        <f t="shared" si="74"/>
        <v>0</v>
      </c>
      <c r="FS123">
        <v>0</v>
      </c>
      <c r="FV123" t="s">
        <v>29</v>
      </c>
      <c r="FW123" t="s">
        <v>30</v>
      </c>
      <c r="FX123">
        <v>0</v>
      </c>
      <c r="FY123">
        <v>0</v>
      </c>
      <c r="GO123">
        <f>Source!O123+ Source!Y123+ Source!X123</f>
        <v>35818.199999999997</v>
      </c>
    </row>
    <row r="124" spans="1:197">
      <c r="A124">
        <v>17</v>
      </c>
      <c r="B124">
        <v>1</v>
      </c>
      <c r="E124" t="s">
        <v>63</v>
      </c>
      <c r="F124" t="s">
        <v>3</v>
      </c>
      <c r="G124" t="s">
        <v>175</v>
      </c>
      <c r="H124" t="s">
        <v>22</v>
      </c>
      <c r="I124">
        <f>'Акт  12-гр. (3)'!E410</f>
        <v>81</v>
      </c>
      <c r="J124">
        <v>0</v>
      </c>
      <c r="O124">
        <f t="shared" si="43"/>
        <v>407.59</v>
      </c>
      <c r="P124">
        <f t="shared" si="44"/>
        <v>407.59</v>
      </c>
      <c r="Q124">
        <f t="shared" si="45"/>
        <v>0</v>
      </c>
      <c r="R124">
        <f t="shared" si="46"/>
        <v>0</v>
      </c>
      <c r="S124">
        <f t="shared" si="47"/>
        <v>0</v>
      </c>
      <c r="T124">
        <f t="shared" si="48"/>
        <v>0</v>
      </c>
      <c r="U124">
        <f t="shared" si="49"/>
        <v>0</v>
      </c>
      <c r="V124">
        <f t="shared" si="50"/>
        <v>0</v>
      </c>
      <c r="W124">
        <f t="shared" si="51"/>
        <v>0</v>
      </c>
      <c r="X124">
        <f t="shared" si="52"/>
        <v>0</v>
      </c>
      <c r="Y124">
        <f t="shared" si="53"/>
        <v>0</v>
      </c>
      <c r="AA124">
        <v>0</v>
      </c>
      <c r="AB124">
        <f t="shared" si="54"/>
        <v>1.258</v>
      </c>
      <c r="AC124">
        <f t="shared" si="55"/>
        <v>1.258</v>
      </c>
      <c r="AD124">
        <f t="shared" si="56"/>
        <v>0</v>
      </c>
      <c r="AE124">
        <f t="shared" si="57"/>
        <v>0</v>
      </c>
      <c r="AF124">
        <f t="shared" si="58"/>
        <v>0</v>
      </c>
      <c r="AG124">
        <f t="shared" si="59"/>
        <v>0</v>
      </c>
      <c r="AH124">
        <f t="shared" si="60"/>
        <v>0</v>
      </c>
      <c r="AI124">
        <f t="shared" si="61"/>
        <v>0</v>
      </c>
      <c r="AJ124">
        <f t="shared" si="62"/>
        <v>0</v>
      </c>
      <c r="AK124">
        <v>1.258</v>
      </c>
      <c r="AL124">
        <v>1.258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f>'Акт  12-гр. (3)'!J410</f>
        <v>4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63"/>
        <v>407.59</v>
      </c>
      <c r="CQ124">
        <f t="shared" si="64"/>
        <v>5.032</v>
      </c>
      <c r="CR124">
        <f t="shared" si="65"/>
        <v>0</v>
      </c>
      <c r="CS124">
        <f t="shared" si="66"/>
        <v>0</v>
      </c>
      <c r="CT124">
        <f t="shared" si="67"/>
        <v>0</v>
      </c>
      <c r="CU124">
        <f t="shared" si="68"/>
        <v>0</v>
      </c>
      <c r="CV124">
        <f t="shared" si="69"/>
        <v>0</v>
      </c>
      <c r="CW124">
        <f t="shared" si="70"/>
        <v>0</v>
      </c>
      <c r="CX124">
        <f t="shared" si="71"/>
        <v>0</v>
      </c>
      <c r="CY124">
        <f t="shared" si="72"/>
        <v>0</v>
      </c>
      <c r="CZ124">
        <f t="shared" si="7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1010</v>
      </c>
      <c r="DV124" t="s">
        <v>22</v>
      </c>
      <c r="DW124" t="s">
        <v>22</v>
      </c>
      <c r="DX124">
        <v>1</v>
      </c>
      <c r="DY124">
        <f>Source!AB124*Source!I124+(Source!AE124+ Source!AF124)*Source!AT124/100*Source!I124+(Source!AE124+ Source!AF124)*Source!AU124/100*Source!I124</f>
        <v>101.898</v>
      </c>
      <c r="DZ124">
        <f>Source!DY124</f>
        <v>101.898</v>
      </c>
      <c r="EE124">
        <v>13046537</v>
      </c>
      <c r="EF124">
        <v>8</v>
      </c>
      <c r="EG124" t="s">
        <v>163</v>
      </c>
      <c r="EH124">
        <v>0</v>
      </c>
      <c r="EI124" t="s">
        <v>3</v>
      </c>
      <c r="EJ124">
        <v>1</v>
      </c>
      <c r="EK124">
        <v>1100</v>
      </c>
      <c r="EL124" t="s">
        <v>166</v>
      </c>
      <c r="EM124" t="s">
        <v>167</v>
      </c>
      <c r="EO124" t="s">
        <v>3</v>
      </c>
      <c r="EQ124">
        <v>0</v>
      </c>
      <c r="ER124">
        <v>0</v>
      </c>
      <c r="ES124">
        <v>1.258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Q124">
        <v>0</v>
      </c>
      <c r="FR124">
        <f t="shared" si="74"/>
        <v>0</v>
      </c>
      <c r="FS124">
        <v>0</v>
      </c>
      <c r="FV124" t="s">
        <v>29</v>
      </c>
      <c r="FW124" t="s">
        <v>30</v>
      </c>
      <c r="FX124">
        <v>0</v>
      </c>
      <c r="FY124">
        <v>0</v>
      </c>
      <c r="GO124">
        <f>Source!O124+ Source!Y124+ Source!X124</f>
        <v>407.59</v>
      </c>
    </row>
    <row r="125" spans="1:197">
      <c r="A125">
        <v>17</v>
      </c>
      <c r="B125">
        <v>1</v>
      </c>
      <c r="E125" t="s">
        <v>70</v>
      </c>
      <c r="F125" t="s">
        <v>3</v>
      </c>
      <c r="G125" t="s">
        <v>176</v>
      </c>
      <c r="H125" t="s">
        <v>22</v>
      </c>
      <c r="I125">
        <f>'Акт  12-гр. (3)'!E411</f>
        <v>36</v>
      </c>
      <c r="J125">
        <v>0</v>
      </c>
      <c r="O125">
        <f t="shared" si="43"/>
        <v>39600</v>
      </c>
      <c r="P125">
        <f t="shared" si="44"/>
        <v>39600</v>
      </c>
      <c r="Q125">
        <f t="shared" si="45"/>
        <v>0</v>
      </c>
      <c r="R125">
        <f t="shared" si="46"/>
        <v>0</v>
      </c>
      <c r="S125">
        <f t="shared" si="47"/>
        <v>0</v>
      </c>
      <c r="T125">
        <f t="shared" si="48"/>
        <v>0</v>
      </c>
      <c r="U125">
        <f t="shared" si="49"/>
        <v>0</v>
      </c>
      <c r="V125">
        <f t="shared" si="50"/>
        <v>0</v>
      </c>
      <c r="W125">
        <f t="shared" si="51"/>
        <v>0</v>
      </c>
      <c r="X125">
        <f t="shared" si="52"/>
        <v>0</v>
      </c>
      <c r="Y125">
        <f t="shared" si="53"/>
        <v>0</v>
      </c>
      <c r="AA125">
        <v>0</v>
      </c>
      <c r="AB125">
        <f t="shared" si="54"/>
        <v>275</v>
      </c>
      <c r="AC125">
        <f t="shared" si="55"/>
        <v>275</v>
      </c>
      <c r="AD125">
        <f t="shared" si="56"/>
        <v>0</v>
      </c>
      <c r="AE125">
        <f t="shared" si="57"/>
        <v>0</v>
      </c>
      <c r="AF125">
        <f t="shared" si="58"/>
        <v>0</v>
      </c>
      <c r="AG125">
        <f t="shared" si="59"/>
        <v>0</v>
      </c>
      <c r="AH125">
        <f t="shared" si="60"/>
        <v>0</v>
      </c>
      <c r="AI125">
        <f t="shared" si="61"/>
        <v>0</v>
      </c>
      <c r="AJ125">
        <f t="shared" si="62"/>
        <v>0</v>
      </c>
      <c r="AK125">
        <v>275</v>
      </c>
      <c r="AL125">
        <v>275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f>'Акт  12-гр. (3)'!J411</f>
        <v>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63"/>
        <v>39600</v>
      </c>
      <c r="CQ125">
        <f t="shared" si="64"/>
        <v>1100</v>
      </c>
      <c r="CR125">
        <f t="shared" si="65"/>
        <v>0</v>
      </c>
      <c r="CS125">
        <f t="shared" si="66"/>
        <v>0</v>
      </c>
      <c r="CT125">
        <f t="shared" si="67"/>
        <v>0</v>
      </c>
      <c r="CU125">
        <f t="shared" si="68"/>
        <v>0</v>
      </c>
      <c r="CV125">
        <f t="shared" si="69"/>
        <v>0</v>
      </c>
      <c r="CW125">
        <f t="shared" si="70"/>
        <v>0</v>
      </c>
      <c r="CX125">
        <f t="shared" si="71"/>
        <v>0</v>
      </c>
      <c r="CY125">
        <f t="shared" si="72"/>
        <v>0</v>
      </c>
      <c r="CZ125">
        <f t="shared" si="7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1010</v>
      </c>
      <c r="DV125" t="s">
        <v>22</v>
      </c>
      <c r="DW125" t="s">
        <v>22</v>
      </c>
      <c r="DX125">
        <v>1</v>
      </c>
      <c r="DY125">
        <f>Source!AB125*Source!I125+(Source!AE125+ Source!AF125)*Source!AT125/100*Source!I125+(Source!AE125+ Source!AF125)*Source!AU125/100*Source!I125</f>
        <v>9900</v>
      </c>
      <c r="DZ125">
        <f>Source!DY125</f>
        <v>9900</v>
      </c>
      <c r="EE125">
        <v>13046537</v>
      </c>
      <c r="EF125">
        <v>8</v>
      </c>
      <c r="EG125" t="s">
        <v>163</v>
      </c>
      <c r="EH125">
        <v>0</v>
      </c>
      <c r="EI125" t="s">
        <v>3</v>
      </c>
      <c r="EJ125">
        <v>1</v>
      </c>
      <c r="EK125">
        <v>1100</v>
      </c>
      <c r="EL125" t="s">
        <v>166</v>
      </c>
      <c r="EM125" t="s">
        <v>167</v>
      </c>
      <c r="EO125" t="s">
        <v>3</v>
      </c>
      <c r="EQ125">
        <v>0</v>
      </c>
      <c r="ER125">
        <v>0</v>
      </c>
      <c r="ES125">
        <v>275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Q125">
        <v>0</v>
      </c>
      <c r="FR125">
        <f t="shared" si="74"/>
        <v>0</v>
      </c>
      <c r="FS125">
        <v>0</v>
      </c>
      <c r="FV125" t="s">
        <v>29</v>
      </c>
      <c r="FW125" t="s">
        <v>30</v>
      </c>
      <c r="FX125">
        <v>0</v>
      </c>
      <c r="FY125">
        <v>0</v>
      </c>
      <c r="GO125">
        <f>Source!O125+ Source!Y125+ Source!X125</f>
        <v>39600</v>
      </c>
    </row>
    <row r="126" spans="1:197">
      <c r="A126">
        <v>17</v>
      </c>
      <c r="B126">
        <v>1</v>
      </c>
      <c r="E126" t="s">
        <v>75</v>
      </c>
      <c r="F126" t="s">
        <v>3</v>
      </c>
      <c r="G126" t="s">
        <v>177</v>
      </c>
      <c r="H126" t="s">
        <v>22</v>
      </c>
      <c r="I126">
        <f>'Акт  12-гр. (3)'!E412</f>
        <v>21</v>
      </c>
      <c r="J126">
        <v>0</v>
      </c>
      <c r="O126">
        <f t="shared" si="43"/>
        <v>1374.24</v>
      </c>
      <c r="P126">
        <f t="shared" si="44"/>
        <v>1374.24</v>
      </c>
      <c r="Q126">
        <f t="shared" si="45"/>
        <v>0</v>
      </c>
      <c r="R126">
        <f t="shared" si="46"/>
        <v>0</v>
      </c>
      <c r="S126">
        <f t="shared" si="47"/>
        <v>0</v>
      </c>
      <c r="T126">
        <f t="shared" si="48"/>
        <v>0</v>
      </c>
      <c r="U126">
        <f t="shared" si="49"/>
        <v>0</v>
      </c>
      <c r="V126">
        <f t="shared" si="50"/>
        <v>0</v>
      </c>
      <c r="W126">
        <f t="shared" si="51"/>
        <v>0</v>
      </c>
      <c r="X126">
        <f t="shared" si="52"/>
        <v>0</v>
      </c>
      <c r="Y126">
        <f t="shared" si="53"/>
        <v>0</v>
      </c>
      <c r="AA126">
        <v>0</v>
      </c>
      <c r="AB126">
        <f t="shared" si="54"/>
        <v>16.36</v>
      </c>
      <c r="AC126">
        <f t="shared" si="55"/>
        <v>16.36</v>
      </c>
      <c r="AD126">
        <f t="shared" si="56"/>
        <v>0</v>
      </c>
      <c r="AE126">
        <f t="shared" si="57"/>
        <v>0</v>
      </c>
      <c r="AF126">
        <f t="shared" si="58"/>
        <v>0</v>
      </c>
      <c r="AG126">
        <f t="shared" si="59"/>
        <v>0</v>
      </c>
      <c r="AH126">
        <f t="shared" si="60"/>
        <v>0</v>
      </c>
      <c r="AI126">
        <f t="shared" si="61"/>
        <v>0</v>
      </c>
      <c r="AJ126">
        <f t="shared" si="62"/>
        <v>0</v>
      </c>
      <c r="AK126">
        <v>16.36</v>
      </c>
      <c r="AL126">
        <v>16.36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f>'Акт  12-гр. (3)'!J412</f>
        <v>4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63"/>
        <v>1374.24</v>
      </c>
      <c r="CQ126">
        <f t="shared" si="64"/>
        <v>65.44</v>
      </c>
      <c r="CR126">
        <f t="shared" si="65"/>
        <v>0</v>
      </c>
      <c r="CS126">
        <f t="shared" si="66"/>
        <v>0</v>
      </c>
      <c r="CT126">
        <f t="shared" si="67"/>
        <v>0</v>
      </c>
      <c r="CU126">
        <f t="shared" si="68"/>
        <v>0</v>
      </c>
      <c r="CV126">
        <f t="shared" si="69"/>
        <v>0</v>
      </c>
      <c r="CW126">
        <f t="shared" si="70"/>
        <v>0</v>
      </c>
      <c r="CX126">
        <f t="shared" si="71"/>
        <v>0</v>
      </c>
      <c r="CY126">
        <f t="shared" si="72"/>
        <v>0</v>
      </c>
      <c r="CZ126">
        <f t="shared" si="7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1010</v>
      </c>
      <c r="DV126" t="s">
        <v>22</v>
      </c>
      <c r="DW126" t="s">
        <v>22</v>
      </c>
      <c r="DX126">
        <v>1</v>
      </c>
      <c r="DY126">
        <f>Source!AB126*Source!I126+(Source!AE126+ Source!AF126)*Source!AT126/100*Source!I126+(Source!AE126+ Source!AF126)*Source!AU126/100*Source!I126</f>
        <v>343.56</v>
      </c>
      <c r="DZ126">
        <f>Source!DY126</f>
        <v>343.56</v>
      </c>
      <c r="EE126">
        <v>13046537</v>
      </c>
      <c r="EF126">
        <v>8</v>
      </c>
      <c r="EG126" t="s">
        <v>163</v>
      </c>
      <c r="EH126">
        <v>0</v>
      </c>
      <c r="EI126" t="s">
        <v>3</v>
      </c>
      <c r="EJ126">
        <v>1</v>
      </c>
      <c r="EK126">
        <v>1100</v>
      </c>
      <c r="EL126" t="s">
        <v>166</v>
      </c>
      <c r="EM126" t="s">
        <v>167</v>
      </c>
      <c r="EO126" t="s">
        <v>3</v>
      </c>
      <c r="EQ126">
        <v>0</v>
      </c>
      <c r="ER126">
        <v>0</v>
      </c>
      <c r="ES126">
        <v>16.36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Q126">
        <v>0</v>
      </c>
      <c r="FR126">
        <f t="shared" si="74"/>
        <v>0</v>
      </c>
      <c r="FS126">
        <v>0</v>
      </c>
      <c r="FV126" t="s">
        <v>29</v>
      </c>
      <c r="FW126" t="s">
        <v>30</v>
      </c>
      <c r="FX126">
        <v>0</v>
      </c>
      <c r="FY126">
        <v>0</v>
      </c>
      <c r="GO126">
        <f>Source!O126+ Source!Y126+ Source!X126</f>
        <v>1374.24</v>
      </c>
    </row>
    <row r="127" spans="1:197">
      <c r="A127">
        <v>17</v>
      </c>
      <c r="B127">
        <v>1</v>
      </c>
      <c r="E127" t="s">
        <v>83</v>
      </c>
      <c r="F127" t="s">
        <v>3</v>
      </c>
      <c r="G127" t="s">
        <v>178</v>
      </c>
      <c r="H127" t="s">
        <v>22</v>
      </c>
      <c r="I127">
        <f>'Акт  12-гр. (3)'!E413</f>
        <v>50</v>
      </c>
      <c r="J127">
        <v>0</v>
      </c>
      <c r="O127">
        <f t="shared" si="43"/>
        <v>3272</v>
      </c>
      <c r="P127">
        <f t="shared" si="44"/>
        <v>3272</v>
      </c>
      <c r="Q127">
        <f t="shared" si="45"/>
        <v>0</v>
      </c>
      <c r="R127">
        <f t="shared" si="46"/>
        <v>0</v>
      </c>
      <c r="S127">
        <f t="shared" si="47"/>
        <v>0</v>
      </c>
      <c r="T127">
        <f t="shared" si="48"/>
        <v>0</v>
      </c>
      <c r="U127">
        <f t="shared" si="49"/>
        <v>0</v>
      </c>
      <c r="V127">
        <f t="shared" si="50"/>
        <v>0</v>
      </c>
      <c r="W127">
        <f t="shared" si="51"/>
        <v>0</v>
      </c>
      <c r="X127">
        <f t="shared" si="52"/>
        <v>0</v>
      </c>
      <c r="Y127">
        <f t="shared" si="53"/>
        <v>0</v>
      </c>
      <c r="AA127">
        <v>0</v>
      </c>
      <c r="AB127">
        <f t="shared" si="54"/>
        <v>16.36</v>
      </c>
      <c r="AC127">
        <f t="shared" si="55"/>
        <v>16.36</v>
      </c>
      <c r="AD127">
        <f t="shared" si="56"/>
        <v>0</v>
      </c>
      <c r="AE127">
        <f t="shared" si="57"/>
        <v>0</v>
      </c>
      <c r="AF127">
        <f t="shared" si="58"/>
        <v>0</v>
      </c>
      <c r="AG127">
        <f t="shared" si="59"/>
        <v>0</v>
      </c>
      <c r="AH127">
        <f t="shared" si="60"/>
        <v>0</v>
      </c>
      <c r="AI127">
        <f t="shared" si="61"/>
        <v>0</v>
      </c>
      <c r="AJ127">
        <f t="shared" si="62"/>
        <v>0</v>
      </c>
      <c r="AK127">
        <v>16.36</v>
      </c>
      <c r="AL127">
        <v>16.36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f>'Акт  12-гр. (3)'!J413</f>
        <v>4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63"/>
        <v>3272</v>
      </c>
      <c r="CQ127">
        <f t="shared" si="64"/>
        <v>65.44</v>
      </c>
      <c r="CR127">
        <f t="shared" si="65"/>
        <v>0</v>
      </c>
      <c r="CS127">
        <f t="shared" si="66"/>
        <v>0</v>
      </c>
      <c r="CT127">
        <f t="shared" si="67"/>
        <v>0</v>
      </c>
      <c r="CU127">
        <f t="shared" si="68"/>
        <v>0</v>
      </c>
      <c r="CV127">
        <f t="shared" si="69"/>
        <v>0</v>
      </c>
      <c r="CW127">
        <f t="shared" si="70"/>
        <v>0</v>
      </c>
      <c r="CX127">
        <f t="shared" si="71"/>
        <v>0</v>
      </c>
      <c r="CY127">
        <f t="shared" si="72"/>
        <v>0</v>
      </c>
      <c r="CZ127">
        <f t="shared" si="7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1010</v>
      </c>
      <c r="DV127" t="s">
        <v>22</v>
      </c>
      <c r="DW127" t="s">
        <v>22</v>
      </c>
      <c r="DX127">
        <v>1</v>
      </c>
      <c r="DY127">
        <f>Source!AB127*Source!I127+(Source!AE127+ Source!AF127)*Source!AT127/100*Source!I127+(Source!AE127+ Source!AF127)*Source!AU127/100*Source!I127</f>
        <v>818</v>
      </c>
      <c r="DZ127">
        <f>Source!DY127</f>
        <v>818</v>
      </c>
      <c r="EE127">
        <v>13046537</v>
      </c>
      <c r="EF127">
        <v>8</v>
      </c>
      <c r="EG127" t="s">
        <v>163</v>
      </c>
      <c r="EH127">
        <v>0</v>
      </c>
      <c r="EI127" t="s">
        <v>3</v>
      </c>
      <c r="EJ127">
        <v>1</v>
      </c>
      <c r="EK127">
        <v>1100</v>
      </c>
      <c r="EL127" t="s">
        <v>166</v>
      </c>
      <c r="EM127" t="s">
        <v>167</v>
      </c>
      <c r="EO127" t="s">
        <v>3</v>
      </c>
      <c r="EQ127">
        <v>0</v>
      </c>
      <c r="ER127">
        <v>0</v>
      </c>
      <c r="ES127">
        <v>16.36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Q127">
        <v>0</v>
      </c>
      <c r="FR127">
        <f t="shared" si="74"/>
        <v>0</v>
      </c>
      <c r="FS127">
        <v>0</v>
      </c>
      <c r="FV127" t="s">
        <v>29</v>
      </c>
      <c r="FW127" t="s">
        <v>30</v>
      </c>
      <c r="FX127">
        <v>0</v>
      </c>
      <c r="FY127">
        <v>0</v>
      </c>
      <c r="GO127">
        <f>Source!O127+ Source!Y127+ Source!X127</f>
        <v>3272</v>
      </c>
    </row>
    <row r="128" spans="1:197">
      <c r="A128">
        <v>17</v>
      </c>
      <c r="B128">
        <v>1</v>
      </c>
      <c r="E128" t="s">
        <v>87</v>
      </c>
      <c r="F128" t="s">
        <v>3</v>
      </c>
      <c r="G128" t="s">
        <v>179</v>
      </c>
      <c r="H128" t="s">
        <v>22</v>
      </c>
      <c r="I128">
        <f>'Акт  12-гр. (3)'!E414</f>
        <v>126</v>
      </c>
      <c r="J128">
        <v>0</v>
      </c>
      <c r="O128">
        <f t="shared" si="43"/>
        <v>15114.96</v>
      </c>
      <c r="P128">
        <f t="shared" si="44"/>
        <v>15114.96</v>
      </c>
      <c r="Q128">
        <f t="shared" si="45"/>
        <v>0</v>
      </c>
      <c r="R128">
        <f t="shared" si="46"/>
        <v>0</v>
      </c>
      <c r="S128">
        <f t="shared" si="47"/>
        <v>0</v>
      </c>
      <c r="T128">
        <f t="shared" si="48"/>
        <v>0</v>
      </c>
      <c r="U128">
        <f t="shared" si="49"/>
        <v>0</v>
      </c>
      <c r="V128">
        <f t="shared" si="50"/>
        <v>0</v>
      </c>
      <c r="W128">
        <f t="shared" si="51"/>
        <v>0</v>
      </c>
      <c r="X128">
        <f t="shared" si="52"/>
        <v>0</v>
      </c>
      <c r="Y128">
        <f t="shared" si="53"/>
        <v>0</v>
      </c>
      <c r="AA128">
        <v>0</v>
      </c>
      <c r="AB128">
        <f t="shared" si="54"/>
        <v>29.99</v>
      </c>
      <c r="AC128">
        <f t="shared" si="55"/>
        <v>29.99</v>
      </c>
      <c r="AD128">
        <f t="shared" si="56"/>
        <v>0</v>
      </c>
      <c r="AE128">
        <f t="shared" si="57"/>
        <v>0</v>
      </c>
      <c r="AF128">
        <f t="shared" si="58"/>
        <v>0</v>
      </c>
      <c r="AG128">
        <f t="shared" si="59"/>
        <v>0</v>
      </c>
      <c r="AH128">
        <f t="shared" si="60"/>
        <v>0</v>
      </c>
      <c r="AI128">
        <f t="shared" si="61"/>
        <v>0</v>
      </c>
      <c r="AJ128">
        <f t="shared" si="62"/>
        <v>0</v>
      </c>
      <c r="AK128">
        <v>29.99</v>
      </c>
      <c r="AL128">
        <v>29.99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f>'Акт  12-гр. (3)'!J414</f>
        <v>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63"/>
        <v>15114.96</v>
      </c>
      <c r="CQ128">
        <f t="shared" si="64"/>
        <v>119.96</v>
      </c>
      <c r="CR128">
        <f t="shared" si="65"/>
        <v>0</v>
      </c>
      <c r="CS128">
        <f t="shared" si="66"/>
        <v>0</v>
      </c>
      <c r="CT128">
        <f t="shared" si="67"/>
        <v>0</v>
      </c>
      <c r="CU128">
        <f t="shared" si="68"/>
        <v>0</v>
      </c>
      <c r="CV128">
        <f t="shared" si="69"/>
        <v>0</v>
      </c>
      <c r="CW128">
        <f t="shared" si="70"/>
        <v>0</v>
      </c>
      <c r="CX128">
        <f t="shared" si="71"/>
        <v>0</v>
      </c>
      <c r="CY128">
        <f t="shared" si="72"/>
        <v>0</v>
      </c>
      <c r="CZ128">
        <f t="shared" si="73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1010</v>
      </c>
      <c r="DV128" t="s">
        <v>22</v>
      </c>
      <c r="DW128" t="s">
        <v>22</v>
      </c>
      <c r="DX128">
        <v>1</v>
      </c>
      <c r="DY128">
        <f>Source!AB128*Source!I128+(Source!AE128+ Source!AF128)*Source!AT128/100*Source!I128+(Source!AE128+ Source!AF128)*Source!AU128/100*Source!I128</f>
        <v>3778.74</v>
      </c>
      <c r="DZ128">
        <f>Source!DY128</f>
        <v>3778.74</v>
      </c>
      <c r="EE128">
        <v>13046537</v>
      </c>
      <c r="EF128">
        <v>8</v>
      </c>
      <c r="EG128" t="s">
        <v>163</v>
      </c>
      <c r="EH128">
        <v>0</v>
      </c>
      <c r="EI128" t="s">
        <v>3</v>
      </c>
      <c r="EJ128">
        <v>1</v>
      </c>
      <c r="EK128">
        <v>1100</v>
      </c>
      <c r="EL128" t="s">
        <v>166</v>
      </c>
      <c r="EM128" t="s">
        <v>167</v>
      </c>
      <c r="EO128" t="s">
        <v>3</v>
      </c>
      <c r="EQ128">
        <v>0</v>
      </c>
      <c r="ER128">
        <v>0</v>
      </c>
      <c r="ES128">
        <v>29.99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Q128">
        <v>0</v>
      </c>
      <c r="FR128">
        <f t="shared" si="74"/>
        <v>0</v>
      </c>
      <c r="FS128">
        <v>0</v>
      </c>
      <c r="FV128" t="s">
        <v>29</v>
      </c>
      <c r="FW128" t="s">
        <v>30</v>
      </c>
      <c r="FX128">
        <v>0</v>
      </c>
      <c r="FY128">
        <v>0</v>
      </c>
      <c r="GO128">
        <f>Source!O128+ Source!Y128+ Source!X128</f>
        <v>15114.96</v>
      </c>
    </row>
    <row r="129" spans="1:197">
      <c r="A129">
        <v>17</v>
      </c>
      <c r="B129">
        <v>1</v>
      </c>
      <c r="E129" t="s">
        <v>94</v>
      </c>
      <c r="F129" t="s">
        <v>3</v>
      </c>
      <c r="G129" t="s">
        <v>180</v>
      </c>
      <c r="H129" t="s">
        <v>22</v>
      </c>
      <c r="I129">
        <f>'Акт  12-гр. (3)'!E415</f>
        <v>6</v>
      </c>
      <c r="J129">
        <v>0</v>
      </c>
      <c r="O129">
        <f t="shared" si="43"/>
        <v>516.96</v>
      </c>
      <c r="P129">
        <f t="shared" si="44"/>
        <v>516.96</v>
      </c>
      <c r="Q129">
        <f t="shared" si="45"/>
        <v>0</v>
      </c>
      <c r="R129">
        <f t="shared" si="46"/>
        <v>0</v>
      </c>
      <c r="S129">
        <f t="shared" si="47"/>
        <v>0</v>
      </c>
      <c r="T129">
        <f t="shared" si="48"/>
        <v>0</v>
      </c>
      <c r="U129">
        <f t="shared" si="49"/>
        <v>0</v>
      </c>
      <c r="V129">
        <f t="shared" si="50"/>
        <v>0</v>
      </c>
      <c r="W129">
        <f t="shared" si="51"/>
        <v>0</v>
      </c>
      <c r="X129">
        <f t="shared" si="52"/>
        <v>0</v>
      </c>
      <c r="Y129">
        <f t="shared" si="53"/>
        <v>0</v>
      </c>
      <c r="AA129">
        <v>0</v>
      </c>
      <c r="AB129">
        <f t="shared" si="54"/>
        <v>21.54</v>
      </c>
      <c r="AC129">
        <f t="shared" si="55"/>
        <v>21.54</v>
      </c>
      <c r="AD129">
        <f t="shared" si="56"/>
        <v>0</v>
      </c>
      <c r="AE129">
        <f t="shared" si="57"/>
        <v>0</v>
      </c>
      <c r="AF129">
        <f t="shared" si="58"/>
        <v>0</v>
      </c>
      <c r="AG129">
        <f t="shared" si="59"/>
        <v>0</v>
      </c>
      <c r="AH129">
        <f t="shared" si="60"/>
        <v>0</v>
      </c>
      <c r="AI129">
        <f t="shared" si="61"/>
        <v>0</v>
      </c>
      <c r="AJ129">
        <f t="shared" si="62"/>
        <v>0</v>
      </c>
      <c r="AK129">
        <v>21.54</v>
      </c>
      <c r="AL129">
        <v>21.54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f>'Акт  12-гр. (3)'!J415</f>
        <v>4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63"/>
        <v>516.96</v>
      </c>
      <c r="CQ129">
        <f t="shared" si="64"/>
        <v>86.16</v>
      </c>
      <c r="CR129">
        <f t="shared" si="65"/>
        <v>0</v>
      </c>
      <c r="CS129">
        <f t="shared" si="66"/>
        <v>0</v>
      </c>
      <c r="CT129">
        <f t="shared" si="67"/>
        <v>0</v>
      </c>
      <c r="CU129">
        <f t="shared" si="68"/>
        <v>0</v>
      </c>
      <c r="CV129">
        <f t="shared" si="69"/>
        <v>0</v>
      </c>
      <c r="CW129">
        <f t="shared" si="70"/>
        <v>0</v>
      </c>
      <c r="CX129">
        <f t="shared" si="71"/>
        <v>0</v>
      </c>
      <c r="CY129">
        <f t="shared" si="72"/>
        <v>0</v>
      </c>
      <c r="CZ129">
        <f t="shared" si="73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1010</v>
      </c>
      <c r="DV129" t="s">
        <v>22</v>
      </c>
      <c r="DW129" t="s">
        <v>22</v>
      </c>
      <c r="DX129">
        <v>1</v>
      </c>
      <c r="DY129">
        <f>Source!AB129*Source!I129+(Source!AE129+ Source!AF129)*Source!AT129/100*Source!I129+(Source!AE129+ Source!AF129)*Source!AU129/100*Source!I129</f>
        <v>129.24</v>
      </c>
      <c r="DZ129">
        <f>Source!DY129</f>
        <v>129.24</v>
      </c>
      <c r="EE129">
        <v>13046537</v>
      </c>
      <c r="EF129">
        <v>8</v>
      </c>
      <c r="EG129" t="s">
        <v>163</v>
      </c>
      <c r="EH129">
        <v>0</v>
      </c>
      <c r="EI129" t="s">
        <v>3</v>
      </c>
      <c r="EJ129">
        <v>1</v>
      </c>
      <c r="EK129">
        <v>1100</v>
      </c>
      <c r="EL129" t="s">
        <v>166</v>
      </c>
      <c r="EM129" t="s">
        <v>167</v>
      </c>
      <c r="EO129" t="s">
        <v>3</v>
      </c>
      <c r="EQ129">
        <v>0</v>
      </c>
      <c r="ER129">
        <v>0</v>
      </c>
      <c r="ES129">
        <v>21.54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Q129">
        <v>0</v>
      </c>
      <c r="FR129">
        <f t="shared" si="74"/>
        <v>0</v>
      </c>
      <c r="FS129">
        <v>0</v>
      </c>
      <c r="FV129" t="s">
        <v>29</v>
      </c>
      <c r="FW129" t="s">
        <v>30</v>
      </c>
      <c r="FX129">
        <v>0</v>
      </c>
      <c r="FY129">
        <v>0</v>
      </c>
      <c r="GO129">
        <f>Source!O129+ Source!Y129+ Source!X129</f>
        <v>516.96</v>
      </c>
    </row>
    <row r="130" spans="1:197">
      <c r="A130">
        <v>17</v>
      </c>
      <c r="B130">
        <v>1</v>
      </c>
      <c r="E130" t="s">
        <v>98</v>
      </c>
      <c r="F130" t="s">
        <v>3</v>
      </c>
      <c r="G130" t="s">
        <v>181</v>
      </c>
      <c r="H130" t="s">
        <v>22</v>
      </c>
      <c r="I130">
        <f>'Акт  12-гр. (3)'!E416</f>
        <v>3</v>
      </c>
      <c r="J130">
        <v>0</v>
      </c>
      <c r="O130">
        <f t="shared" si="43"/>
        <v>1267.56</v>
      </c>
      <c r="P130">
        <f t="shared" si="44"/>
        <v>1267.56</v>
      </c>
      <c r="Q130">
        <f t="shared" si="45"/>
        <v>0</v>
      </c>
      <c r="R130">
        <f t="shared" si="46"/>
        <v>0</v>
      </c>
      <c r="S130">
        <f t="shared" si="47"/>
        <v>0</v>
      </c>
      <c r="T130">
        <f t="shared" si="48"/>
        <v>0</v>
      </c>
      <c r="U130">
        <f t="shared" si="49"/>
        <v>0</v>
      </c>
      <c r="V130">
        <f t="shared" si="50"/>
        <v>0</v>
      </c>
      <c r="W130">
        <f t="shared" si="51"/>
        <v>0</v>
      </c>
      <c r="X130">
        <f t="shared" si="52"/>
        <v>0</v>
      </c>
      <c r="Y130">
        <f t="shared" si="53"/>
        <v>0</v>
      </c>
      <c r="AA130">
        <v>0</v>
      </c>
      <c r="AB130">
        <f t="shared" si="54"/>
        <v>105.63</v>
      </c>
      <c r="AC130">
        <f t="shared" si="55"/>
        <v>105.63</v>
      </c>
      <c r="AD130">
        <f t="shared" si="56"/>
        <v>0</v>
      </c>
      <c r="AE130">
        <f t="shared" si="57"/>
        <v>0</v>
      </c>
      <c r="AF130">
        <f t="shared" si="58"/>
        <v>0</v>
      </c>
      <c r="AG130">
        <f t="shared" si="59"/>
        <v>0</v>
      </c>
      <c r="AH130">
        <f t="shared" si="60"/>
        <v>0</v>
      </c>
      <c r="AI130">
        <f t="shared" si="61"/>
        <v>0</v>
      </c>
      <c r="AJ130">
        <f t="shared" si="62"/>
        <v>0</v>
      </c>
      <c r="AK130">
        <v>105.63</v>
      </c>
      <c r="AL130">
        <v>105.63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f>'Акт  12-гр. (3)'!J416</f>
        <v>4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63"/>
        <v>1267.56</v>
      </c>
      <c r="CQ130">
        <f t="shared" si="64"/>
        <v>422.52</v>
      </c>
      <c r="CR130">
        <f t="shared" si="65"/>
        <v>0</v>
      </c>
      <c r="CS130">
        <f t="shared" si="66"/>
        <v>0</v>
      </c>
      <c r="CT130">
        <f t="shared" si="67"/>
        <v>0</v>
      </c>
      <c r="CU130">
        <f t="shared" si="68"/>
        <v>0</v>
      </c>
      <c r="CV130">
        <f t="shared" si="69"/>
        <v>0</v>
      </c>
      <c r="CW130">
        <f t="shared" si="70"/>
        <v>0</v>
      </c>
      <c r="CX130">
        <f t="shared" si="71"/>
        <v>0</v>
      </c>
      <c r="CY130">
        <f t="shared" si="72"/>
        <v>0</v>
      </c>
      <c r="CZ130">
        <f t="shared" si="7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1010</v>
      </c>
      <c r="DV130" t="s">
        <v>22</v>
      </c>
      <c r="DW130" t="s">
        <v>22</v>
      </c>
      <c r="DX130">
        <v>1</v>
      </c>
      <c r="DY130">
        <f>Source!AB130*Source!I130+(Source!AE130+ Source!AF130)*Source!AT130/100*Source!I130+(Source!AE130+ Source!AF130)*Source!AU130/100*Source!I130</f>
        <v>316.89</v>
      </c>
      <c r="DZ130">
        <f>Source!DY130</f>
        <v>316.89</v>
      </c>
      <c r="EE130">
        <v>13046537</v>
      </c>
      <c r="EF130">
        <v>8</v>
      </c>
      <c r="EG130" t="s">
        <v>163</v>
      </c>
      <c r="EH130">
        <v>0</v>
      </c>
      <c r="EI130" t="s">
        <v>3</v>
      </c>
      <c r="EJ130">
        <v>1</v>
      </c>
      <c r="EK130">
        <v>1100</v>
      </c>
      <c r="EL130" t="s">
        <v>166</v>
      </c>
      <c r="EM130" t="s">
        <v>167</v>
      </c>
      <c r="EO130" t="s">
        <v>3</v>
      </c>
      <c r="EQ130">
        <v>0</v>
      </c>
      <c r="ER130">
        <v>0</v>
      </c>
      <c r="ES130">
        <v>105.63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Q130">
        <v>0</v>
      </c>
      <c r="FR130">
        <f t="shared" si="74"/>
        <v>0</v>
      </c>
      <c r="FS130">
        <v>0</v>
      </c>
      <c r="FV130" t="s">
        <v>29</v>
      </c>
      <c r="FW130" t="s">
        <v>30</v>
      </c>
      <c r="FX130">
        <v>0</v>
      </c>
      <c r="FY130">
        <v>0</v>
      </c>
      <c r="GO130">
        <f>Source!O130+ Source!Y130+ Source!X130</f>
        <v>1267.56</v>
      </c>
    </row>
    <row r="131" spans="1:197">
      <c r="A131">
        <v>17</v>
      </c>
      <c r="B131">
        <v>1</v>
      </c>
      <c r="E131" t="s">
        <v>103</v>
      </c>
      <c r="F131" t="s">
        <v>3</v>
      </c>
      <c r="G131" t="s">
        <v>182</v>
      </c>
      <c r="H131" t="s">
        <v>22</v>
      </c>
      <c r="I131">
        <f>'Акт  12-гр. (3)'!E417</f>
        <v>1</v>
      </c>
      <c r="J131">
        <v>0</v>
      </c>
      <c r="O131">
        <f t="shared" si="43"/>
        <v>1155.1600000000001</v>
      </c>
      <c r="P131">
        <f t="shared" si="44"/>
        <v>1155.1600000000001</v>
      </c>
      <c r="Q131">
        <f t="shared" si="45"/>
        <v>0</v>
      </c>
      <c r="R131">
        <f t="shared" si="46"/>
        <v>0</v>
      </c>
      <c r="S131">
        <f t="shared" si="47"/>
        <v>0</v>
      </c>
      <c r="T131">
        <f t="shared" si="48"/>
        <v>0</v>
      </c>
      <c r="U131">
        <f t="shared" si="49"/>
        <v>0</v>
      </c>
      <c r="V131">
        <f t="shared" si="50"/>
        <v>0</v>
      </c>
      <c r="W131">
        <f t="shared" si="51"/>
        <v>0</v>
      </c>
      <c r="X131">
        <f t="shared" si="52"/>
        <v>0</v>
      </c>
      <c r="Y131">
        <f t="shared" si="53"/>
        <v>0</v>
      </c>
      <c r="AA131">
        <v>0</v>
      </c>
      <c r="AB131">
        <f t="shared" si="54"/>
        <v>288.79000000000002</v>
      </c>
      <c r="AC131">
        <f t="shared" si="55"/>
        <v>288.79000000000002</v>
      </c>
      <c r="AD131">
        <f t="shared" si="56"/>
        <v>0</v>
      </c>
      <c r="AE131">
        <f t="shared" si="57"/>
        <v>0</v>
      </c>
      <c r="AF131">
        <f t="shared" si="58"/>
        <v>0</v>
      </c>
      <c r="AG131">
        <f t="shared" si="59"/>
        <v>0</v>
      </c>
      <c r="AH131">
        <f t="shared" si="60"/>
        <v>0</v>
      </c>
      <c r="AI131">
        <f t="shared" si="61"/>
        <v>0</v>
      </c>
      <c r="AJ131">
        <f t="shared" si="62"/>
        <v>0</v>
      </c>
      <c r="AK131">
        <v>288.79000000000002</v>
      </c>
      <c r="AL131">
        <v>288.79000000000002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f>'Акт  12-гр. (3)'!J417</f>
        <v>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63"/>
        <v>1155.1600000000001</v>
      </c>
      <c r="CQ131">
        <f t="shared" si="64"/>
        <v>1155.1600000000001</v>
      </c>
      <c r="CR131">
        <f t="shared" si="65"/>
        <v>0</v>
      </c>
      <c r="CS131">
        <f t="shared" si="66"/>
        <v>0</v>
      </c>
      <c r="CT131">
        <f t="shared" si="67"/>
        <v>0</v>
      </c>
      <c r="CU131">
        <f t="shared" si="68"/>
        <v>0</v>
      </c>
      <c r="CV131">
        <f t="shared" si="69"/>
        <v>0</v>
      </c>
      <c r="CW131">
        <f t="shared" si="70"/>
        <v>0</v>
      </c>
      <c r="CX131">
        <f t="shared" si="71"/>
        <v>0</v>
      </c>
      <c r="CY131">
        <f t="shared" si="72"/>
        <v>0</v>
      </c>
      <c r="CZ131">
        <f t="shared" si="7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1010</v>
      </c>
      <c r="DV131" t="s">
        <v>22</v>
      </c>
      <c r="DW131" t="s">
        <v>22</v>
      </c>
      <c r="DX131">
        <v>1</v>
      </c>
      <c r="DY131">
        <f>Source!AB131*Source!I131+(Source!AE131+ Source!AF131)*Source!AT131/100*Source!I131+(Source!AE131+ Source!AF131)*Source!AU131/100*Source!I131</f>
        <v>288.79000000000002</v>
      </c>
      <c r="DZ131">
        <f>Source!DY131</f>
        <v>288.79000000000002</v>
      </c>
      <c r="EE131">
        <v>13046537</v>
      </c>
      <c r="EF131">
        <v>8</v>
      </c>
      <c r="EG131" t="s">
        <v>163</v>
      </c>
      <c r="EH131">
        <v>0</v>
      </c>
      <c r="EI131" t="s">
        <v>3</v>
      </c>
      <c r="EJ131">
        <v>1</v>
      </c>
      <c r="EK131">
        <v>1100</v>
      </c>
      <c r="EL131" t="s">
        <v>166</v>
      </c>
      <c r="EM131" t="s">
        <v>167</v>
      </c>
      <c r="EO131" t="s">
        <v>3</v>
      </c>
      <c r="EQ131">
        <v>0</v>
      </c>
      <c r="ER131">
        <v>0</v>
      </c>
      <c r="ES131">
        <v>288.79000000000002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Q131">
        <v>0</v>
      </c>
      <c r="FR131">
        <f t="shared" si="74"/>
        <v>0</v>
      </c>
      <c r="FS131">
        <v>0</v>
      </c>
      <c r="FV131" t="s">
        <v>29</v>
      </c>
      <c r="FW131" t="s">
        <v>30</v>
      </c>
      <c r="FX131">
        <v>0</v>
      </c>
      <c r="FY131">
        <v>0</v>
      </c>
      <c r="GO131">
        <f>Source!O131+ Source!Y131+ Source!X131</f>
        <v>1155.1600000000001</v>
      </c>
    </row>
    <row r="132" spans="1:197">
      <c r="A132">
        <v>17</v>
      </c>
      <c r="B132">
        <v>1</v>
      </c>
      <c r="E132" t="s">
        <v>183</v>
      </c>
      <c r="F132" t="s">
        <v>3</v>
      </c>
      <c r="G132" t="s">
        <v>184</v>
      </c>
      <c r="H132" t="s">
        <v>185</v>
      </c>
      <c r="I132">
        <f>'Акт  12-гр. (3)'!E418</f>
        <v>5400</v>
      </c>
      <c r="J132">
        <v>0</v>
      </c>
      <c r="O132">
        <f t="shared" si="43"/>
        <v>399600</v>
      </c>
      <c r="P132">
        <f t="shared" si="44"/>
        <v>399600</v>
      </c>
      <c r="Q132">
        <f t="shared" si="45"/>
        <v>0</v>
      </c>
      <c r="R132">
        <f t="shared" si="46"/>
        <v>0</v>
      </c>
      <c r="S132">
        <f t="shared" si="47"/>
        <v>0</v>
      </c>
      <c r="T132">
        <f t="shared" si="48"/>
        <v>0</v>
      </c>
      <c r="U132">
        <f t="shared" si="49"/>
        <v>0</v>
      </c>
      <c r="V132">
        <f t="shared" si="50"/>
        <v>0</v>
      </c>
      <c r="W132">
        <f t="shared" si="51"/>
        <v>0</v>
      </c>
      <c r="X132">
        <f t="shared" si="52"/>
        <v>0</v>
      </c>
      <c r="Y132">
        <f t="shared" si="53"/>
        <v>0</v>
      </c>
      <c r="AA132">
        <v>0</v>
      </c>
      <c r="AB132">
        <f t="shared" si="54"/>
        <v>18.5</v>
      </c>
      <c r="AC132">
        <f t="shared" si="55"/>
        <v>18.5</v>
      </c>
      <c r="AD132">
        <f t="shared" si="56"/>
        <v>0</v>
      </c>
      <c r="AE132">
        <f t="shared" si="57"/>
        <v>0</v>
      </c>
      <c r="AF132">
        <f t="shared" si="58"/>
        <v>0</v>
      </c>
      <c r="AG132">
        <f t="shared" si="59"/>
        <v>0</v>
      </c>
      <c r="AH132">
        <f t="shared" si="60"/>
        <v>0</v>
      </c>
      <c r="AI132">
        <f t="shared" si="61"/>
        <v>0</v>
      </c>
      <c r="AJ132">
        <f t="shared" si="62"/>
        <v>0</v>
      </c>
      <c r="AK132">
        <v>18.5</v>
      </c>
      <c r="AL132">
        <v>18.5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f>'Акт  12-гр. (3)'!J418</f>
        <v>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63"/>
        <v>399600</v>
      </c>
      <c r="CQ132">
        <f t="shared" si="64"/>
        <v>74</v>
      </c>
      <c r="CR132">
        <f t="shared" si="65"/>
        <v>0</v>
      </c>
      <c r="CS132">
        <f t="shared" si="66"/>
        <v>0</v>
      </c>
      <c r="CT132">
        <f t="shared" si="67"/>
        <v>0</v>
      </c>
      <c r="CU132">
        <f t="shared" si="68"/>
        <v>0</v>
      </c>
      <c r="CV132">
        <f t="shared" si="69"/>
        <v>0</v>
      </c>
      <c r="CW132">
        <f t="shared" si="70"/>
        <v>0</v>
      </c>
      <c r="CX132">
        <f t="shared" si="71"/>
        <v>0</v>
      </c>
      <c r="CY132">
        <f t="shared" si="72"/>
        <v>0</v>
      </c>
      <c r="CZ132">
        <f t="shared" si="73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1003</v>
      </c>
      <c r="DV132" t="s">
        <v>185</v>
      </c>
      <c r="DW132" t="s">
        <v>185</v>
      </c>
      <c r="DX132">
        <v>1</v>
      </c>
      <c r="DY132">
        <f>Source!AB132*Source!I132+(Source!AE132+ Source!AF132)*Source!AT132/100*Source!I132+(Source!AE132+ Source!AF132)*Source!AU132/100*Source!I132</f>
        <v>99900</v>
      </c>
      <c r="DZ132">
        <f>Source!DY132</f>
        <v>99900</v>
      </c>
      <c r="EE132">
        <v>13046537</v>
      </c>
      <c r="EF132">
        <v>8</v>
      </c>
      <c r="EG132" t="s">
        <v>163</v>
      </c>
      <c r="EH132">
        <v>0</v>
      </c>
      <c r="EI132" t="s">
        <v>3</v>
      </c>
      <c r="EJ132">
        <v>1</v>
      </c>
      <c r="EK132">
        <v>1100</v>
      </c>
      <c r="EL132" t="s">
        <v>166</v>
      </c>
      <c r="EM132" t="s">
        <v>167</v>
      </c>
      <c r="EO132" t="s">
        <v>3</v>
      </c>
      <c r="EQ132">
        <v>0</v>
      </c>
      <c r="ER132">
        <v>0</v>
      </c>
      <c r="ES132">
        <v>18.5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Q132">
        <v>0</v>
      </c>
      <c r="FR132">
        <f t="shared" si="74"/>
        <v>0</v>
      </c>
      <c r="FS132">
        <v>0</v>
      </c>
      <c r="FV132" t="s">
        <v>29</v>
      </c>
      <c r="FW132" t="s">
        <v>30</v>
      </c>
      <c r="FX132">
        <v>0</v>
      </c>
      <c r="FY132">
        <v>0</v>
      </c>
      <c r="GO132">
        <f>Source!O132+ Source!Y132+ Source!X132</f>
        <v>399600</v>
      </c>
    </row>
    <row r="134" spans="1:197">
      <c r="A134" s="2">
        <v>51</v>
      </c>
      <c r="B134" s="2">
        <f>B112</f>
        <v>1</v>
      </c>
      <c r="C134" s="2">
        <f>A112</f>
        <v>4</v>
      </c>
      <c r="D134" s="2">
        <f>ROW(A112)</f>
        <v>112</v>
      </c>
      <c r="E134" s="2"/>
      <c r="F134" s="2" t="str">
        <f>IF(F112&lt;&gt;"",F112,"")</f>
        <v>Новый раздел</v>
      </c>
      <c r="G134" s="2" t="str">
        <f>IF(G112&lt;&gt;"",G112,"")</f>
        <v>Материалы</v>
      </c>
      <c r="H134" s="2"/>
      <c r="I134" s="2"/>
      <c r="J134" s="2"/>
      <c r="K134" s="2"/>
      <c r="L134" s="2"/>
      <c r="M134" s="2"/>
      <c r="N134" s="2"/>
      <c r="O134" s="2">
        <f t="shared" ref="O134:Y134" si="75">ROUND(AB134,2)</f>
        <v>881794.79</v>
      </c>
      <c r="P134" s="2">
        <f t="shared" si="75"/>
        <v>881794.79</v>
      </c>
      <c r="Q134" s="2">
        <f t="shared" si="75"/>
        <v>0</v>
      </c>
      <c r="R134" s="2">
        <f t="shared" si="75"/>
        <v>0</v>
      </c>
      <c r="S134" s="2">
        <f t="shared" si="75"/>
        <v>0</v>
      </c>
      <c r="T134" s="2">
        <f t="shared" si="75"/>
        <v>0</v>
      </c>
      <c r="U134" s="2">
        <f t="shared" si="75"/>
        <v>0</v>
      </c>
      <c r="V134" s="2">
        <f t="shared" si="75"/>
        <v>0</v>
      </c>
      <c r="W134" s="2">
        <f t="shared" si="75"/>
        <v>0</v>
      </c>
      <c r="X134" s="2">
        <f t="shared" si="75"/>
        <v>0</v>
      </c>
      <c r="Y134" s="2">
        <f t="shared" si="75"/>
        <v>0</v>
      </c>
      <c r="Z134" s="2"/>
      <c r="AA134" s="2"/>
      <c r="AB134" s="2">
        <f>ROUND(SUMIF(AA116:AA132,"=0",O116:O132),2)</f>
        <v>881794.79</v>
      </c>
      <c r="AC134" s="2">
        <f>ROUND(SUMIF(AA116:AA132,"=0",P116:P132),2)</f>
        <v>881794.79</v>
      </c>
      <c r="AD134" s="2">
        <f>ROUND(SUMIF(AA116:AA132,"=0",Q116:Q132),2)</f>
        <v>0</v>
      </c>
      <c r="AE134" s="2">
        <f>ROUND(SUMIF(AA116:AA132,"=0",R116:R132),2)</f>
        <v>0</v>
      </c>
      <c r="AF134" s="2">
        <f>ROUND(SUMIF(AA116:AA132,"=0",S116:S132),2)</f>
        <v>0</v>
      </c>
      <c r="AG134" s="2">
        <f>ROUND(SUMIF(AA116:AA132,"=0",T116:T132),2)</f>
        <v>0</v>
      </c>
      <c r="AH134" s="2">
        <f>ROUND(SUMIF(AA116:AA132,"=0",U116:U132),2)</f>
        <v>0</v>
      </c>
      <c r="AI134" s="2">
        <f>ROUND(SUMIF(AA116:AA132,"=0",V116:V132),2)</f>
        <v>0</v>
      </c>
      <c r="AJ134" s="2">
        <f>ROUND(SUMIF(AA116:AA132,"=0",W116:W132),2)</f>
        <v>0</v>
      </c>
      <c r="AK134" s="2">
        <f>ROUND(SUMIF(AA116:AA132,"=0",X116:X132),2)</f>
        <v>0</v>
      </c>
      <c r="AL134" s="2">
        <f>ROUND(SUMIF(AA116:AA132,"=0",Y116:Y132),2)</f>
        <v>0</v>
      </c>
      <c r="AM134" s="2"/>
      <c r="AN134" s="2">
        <f>ROUND(AO134,2)</f>
        <v>0</v>
      </c>
      <c r="AO134" s="2">
        <f>ROUND(SUMIF(AA116:AA132,"=0",FQ116:FQ132),2)</f>
        <v>0</v>
      </c>
      <c r="AP134" s="2">
        <f>ROUND(AQ134,2)</f>
        <v>0</v>
      </c>
      <c r="AQ134" s="2">
        <f>ROUND(SUM(FR116:FR132),2)</f>
        <v>0</v>
      </c>
    </row>
    <row r="136" spans="1:197">
      <c r="A136" s="3">
        <v>50</v>
      </c>
      <c r="B136" s="3">
        <v>0</v>
      </c>
      <c r="C136" s="3">
        <v>0</v>
      </c>
      <c r="D136" s="3">
        <v>1</v>
      </c>
      <c r="E136" s="3">
        <v>201</v>
      </c>
      <c r="F136" s="3">
        <f>Source!O134</f>
        <v>881794.79</v>
      </c>
      <c r="G136" s="3" t="s">
        <v>107</v>
      </c>
      <c r="H136" s="3" t="s">
        <v>108</v>
      </c>
      <c r="I136" s="3"/>
      <c r="J136" s="3"/>
      <c r="K136" s="3">
        <v>201</v>
      </c>
      <c r="L136" s="3">
        <v>1</v>
      </c>
      <c r="M136" s="3">
        <v>3</v>
      </c>
      <c r="N136" s="3" t="s">
        <v>3</v>
      </c>
    </row>
    <row r="137" spans="1:197">
      <c r="A137" s="3">
        <v>50</v>
      </c>
      <c r="B137" s="3">
        <v>0</v>
      </c>
      <c r="C137" s="3">
        <v>0</v>
      </c>
      <c r="D137" s="3">
        <v>1</v>
      </c>
      <c r="E137" s="3">
        <v>202</v>
      </c>
      <c r="F137" s="3">
        <f>Source!P134</f>
        <v>881794.79</v>
      </c>
      <c r="G137" s="3" t="s">
        <v>109</v>
      </c>
      <c r="H137" s="3" t="s">
        <v>110</v>
      </c>
      <c r="I137" s="3"/>
      <c r="J137" s="3"/>
      <c r="K137" s="3">
        <v>202</v>
      </c>
      <c r="L137" s="3">
        <v>2</v>
      </c>
      <c r="M137" s="3">
        <v>3</v>
      </c>
      <c r="N137" s="3" t="s">
        <v>3</v>
      </c>
    </row>
    <row r="138" spans="1:197">
      <c r="A138" s="3">
        <v>50</v>
      </c>
      <c r="B138" s="3">
        <v>0</v>
      </c>
      <c r="C138" s="3">
        <v>0</v>
      </c>
      <c r="D138" s="3">
        <v>1</v>
      </c>
      <c r="E138" s="3">
        <v>222</v>
      </c>
      <c r="F138" s="3">
        <f>Source!AN134</f>
        <v>0</v>
      </c>
      <c r="G138" s="3" t="s">
        <v>111</v>
      </c>
      <c r="H138" s="3" t="s">
        <v>112</v>
      </c>
      <c r="I138" s="3"/>
      <c r="J138" s="3"/>
      <c r="K138" s="3">
        <v>222</v>
      </c>
      <c r="L138" s="3">
        <v>3</v>
      </c>
      <c r="M138" s="3">
        <v>3</v>
      </c>
      <c r="N138" s="3" t="s">
        <v>3</v>
      </c>
    </row>
    <row r="139" spans="1:197">
      <c r="A139" s="3">
        <v>50</v>
      </c>
      <c r="B139" s="3">
        <v>0</v>
      </c>
      <c r="C139" s="3">
        <v>0</v>
      </c>
      <c r="D139" s="3">
        <v>1</v>
      </c>
      <c r="E139" s="3">
        <v>216</v>
      </c>
      <c r="F139" s="3">
        <f>Source!AP134</f>
        <v>0</v>
      </c>
      <c r="G139" s="3" t="s">
        <v>113</v>
      </c>
      <c r="H139" s="3" t="s">
        <v>114</v>
      </c>
      <c r="I139" s="3"/>
      <c r="J139" s="3"/>
      <c r="K139" s="3">
        <v>216</v>
      </c>
      <c r="L139" s="3">
        <v>4</v>
      </c>
      <c r="M139" s="3">
        <v>3</v>
      </c>
      <c r="N139" s="3" t="s">
        <v>3</v>
      </c>
    </row>
    <row r="140" spans="1:197">
      <c r="A140" s="3">
        <v>50</v>
      </c>
      <c r="B140" s="3">
        <v>0</v>
      </c>
      <c r="C140" s="3">
        <v>0</v>
      </c>
      <c r="D140" s="3">
        <v>1</v>
      </c>
      <c r="E140" s="3">
        <v>203</v>
      </c>
      <c r="F140" s="3">
        <f>Source!Q134</f>
        <v>0</v>
      </c>
      <c r="G140" s="3" t="s">
        <v>115</v>
      </c>
      <c r="H140" s="3" t="s">
        <v>116</v>
      </c>
      <c r="I140" s="3"/>
      <c r="J140" s="3"/>
      <c r="K140" s="3">
        <v>203</v>
      </c>
      <c r="L140" s="3">
        <v>5</v>
      </c>
      <c r="M140" s="3">
        <v>3</v>
      </c>
      <c r="N140" s="3" t="s">
        <v>3</v>
      </c>
    </row>
    <row r="141" spans="1:197">
      <c r="A141" s="3">
        <v>50</v>
      </c>
      <c r="B141" s="3">
        <v>0</v>
      </c>
      <c r="C141" s="3">
        <v>0</v>
      </c>
      <c r="D141" s="3">
        <v>1</v>
      </c>
      <c r="E141" s="3">
        <v>204</v>
      </c>
      <c r="F141" s="3">
        <f>Source!R134</f>
        <v>0</v>
      </c>
      <c r="G141" s="3" t="s">
        <v>117</v>
      </c>
      <c r="H141" s="3" t="s">
        <v>118</v>
      </c>
      <c r="I141" s="3"/>
      <c r="J141" s="3"/>
      <c r="K141" s="3">
        <v>204</v>
      </c>
      <c r="L141" s="3">
        <v>6</v>
      </c>
      <c r="M141" s="3">
        <v>3</v>
      </c>
      <c r="N141" s="3" t="s">
        <v>3</v>
      </c>
    </row>
    <row r="142" spans="1:197">
      <c r="A142" s="3">
        <v>50</v>
      </c>
      <c r="B142" s="3">
        <v>0</v>
      </c>
      <c r="C142" s="3">
        <v>0</v>
      </c>
      <c r="D142" s="3">
        <v>1</v>
      </c>
      <c r="E142" s="3">
        <v>205</v>
      </c>
      <c r="F142" s="3">
        <f>Source!S134</f>
        <v>0</v>
      </c>
      <c r="G142" s="3" t="s">
        <v>119</v>
      </c>
      <c r="H142" s="3" t="s">
        <v>120</v>
      </c>
      <c r="I142" s="3"/>
      <c r="J142" s="3"/>
      <c r="K142" s="3">
        <v>205</v>
      </c>
      <c r="L142" s="3">
        <v>7</v>
      </c>
      <c r="M142" s="3">
        <v>3</v>
      </c>
      <c r="N142" s="3" t="s">
        <v>3</v>
      </c>
    </row>
    <row r="143" spans="1:197">
      <c r="A143" s="3">
        <v>50</v>
      </c>
      <c r="B143" s="3">
        <v>0</v>
      </c>
      <c r="C143" s="3">
        <v>0</v>
      </c>
      <c r="D143" s="3">
        <v>1</v>
      </c>
      <c r="E143" s="3">
        <v>206</v>
      </c>
      <c r="F143" s="3">
        <f>Source!T134</f>
        <v>0</v>
      </c>
      <c r="G143" s="3" t="s">
        <v>121</v>
      </c>
      <c r="H143" s="3" t="s">
        <v>122</v>
      </c>
      <c r="I143" s="3"/>
      <c r="J143" s="3"/>
      <c r="K143" s="3">
        <v>206</v>
      </c>
      <c r="L143" s="3">
        <v>8</v>
      </c>
      <c r="M143" s="3">
        <v>3</v>
      </c>
      <c r="N143" s="3" t="s">
        <v>3</v>
      </c>
    </row>
    <row r="144" spans="1:197">
      <c r="A144" s="3">
        <v>50</v>
      </c>
      <c r="B144" s="3">
        <v>0</v>
      </c>
      <c r="C144" s="3">
        <v>0</v>
      </c>
      <c r="D144" s="3">
        <v>1</v>
      </c>
      <c r="E144" s="3">
        <v>207</v>
      </c>
      <c r="F144" s="3">
        <f>Source!U134</f>
        <v>0</v>
      </c>
      <c r="G144" s="3" t="s">
        <v>123</v>
      </c>
      <c r="H144" s="3" t="s">
        <v>124</v>
      </c>
      <c r="I144" s="3"/>
      <c r="J144" s="3"/>
      <c r="K144" s="3">
        <v>207</v>
      </c>
      <c r="L144" s="3">
        <v>9</v>
      </c>
      <c r="M144" s="3">
        <v>3</v>
      </c>
      <c r="N144" s="3" t="s">
        <v>3</v>
      </c>
    </row>
    <row r="145" spans="1:14">
      <c r="A145" s="3">
        <v>50</v>
      </c>
      <c r="B145" s="3">
        <v>0</v>
      </c>
      <c r="C145" s="3">
        <v>0</v>
      </c>
      <c r="D145" s="3">
        <v>1</v>
      </c>
      <c r="E145" s="3">
        <v>208</v>
      </c>
      <c r="F145" s="3">
        <f>Source!V134</f>
        <v>0</v>
      </c>
      <c r="G145" s="3" t="s">
        <v>125</v>
      </c>
      <c r="H145" s="3" t="s">
        <v>126</v>
      </c>
      <c r="I145" s="3"/>
      <c r="J145" s="3"/>
      <c r="K145" s="3">
        <v>208</v>
      </c>
      <c r="L145" s="3">
        <v>10</v>
      </c>
      <c r="M145" s="3">
        <v>3</v>
      </c>
      <c r="N145" s="3" t="s">
        <v>3</v>
      </c>
    </row>
    <row r="146" spans="1:14">
      <c r="A146" s="3">
        <v>50</v>
      </c>
      <c r="B146" s="3">
        <v>0</v>
      </c>
      <c r="C146" s="3">
        <v>0</v>
      </c>
      <c r="D146" s="3">
        <v>1</v>
      </c>
      <c r="E146" s="3">
        <v>209</v>
      </c>
      <c r="F146" s="3">
        <f>Source!W134</f>
        <v>0</v>
      </c>
      <c r="G146" s="3" t="s">
        <v>127</v>
      </c>
      <c r="H146" s="3" t="s">
        <v>128</v>
      </c>
      <c r="I146" s="3"/>
      <c r="J146" s="3"/>
      <c r="K146" s="3">
        <v>209</v>
      </c>
      <c r="L146" s="3">
        <v>11</v>
      </c>
      <c r="M146" s="3">
        <v>3</v>
      </c>
      <c r="N146" s="3" t="s">
        <v>3</v>
      </c>
    </row>
    <row r="147" spans="1:14">
      <c r="A147" s="3">
        <v>50</v>
      </c>
      <c r="B147" s="3">
        <v>0</v>
      </c>
      <c r="C147" s="3">
        <v>0</v>
      </c>
      <c r="D147" s="3">
        <v>1</v>
      </c>
      <c r="E147" s="3">
        <v>210</v>
      </c>
      <c r="F147" s="3">
        <f>Source!X134</f>
        <v>0</v>
      </c>
      <c r="G147" s="3" t="s">
        <v>129</v>
      </c>
      <c r="H147" s="3" t="s">
        <v>130</v>
      </c>
      <c r="I147" s="3"/>
      <c r="J147" s="3"/>
      <c r="K147" s="3">
        <v>210</v>
      </c>
      <c r="L147" s="3">
        <v>12</v>
      </c>
      <c r="M147" s="3">
        <v>3</v>
      </c>
      <c r="N147" s="3" t="s">
        <v>3</v>
      </c>
    </row>
    <row r="148" spans="1:14">
      <c r="A148" s="3">
        <v>50</v>
      </c>
      <c r="B148" s="3">
        <v>0</v>
      </c>
      <c r="C148" s="3">
        <v>0</v>
      </c>
      <c r="D148" s="3">
        <v>1</v>
      </c>
      <c r="E148" s="3">
        <v>211</v>
      </c>
      <c r="F148" s="3">
        <f>Source!Y134</f>
        <v>0</v>
      </c>
      <c r="G148" s="3" t="s">
        <v>131</v>
      </c>
      <c r="H148" s="3" t="s">
        <v>132</v>
      </c>
      <c r="I148" s="3"/>
      <c r="J148" s="3"/>
      <c r="K148" s="3">
        <v>211</v>
      </c>
      <c r="L148" s="3">
        <v>13</v>
      </c>
      <c r="M148" s="3">
        <v>3</v>
      </c>
      <c r="N148" s="3" t="s">
        <v>3</v>
      </c>
    </row>
    <row r="149" spans="1:14">
      <c r="A149" s="3">
        <v>50</v>
      </c>
      <c r="B149" s="3">
        <v>1</v>
      </c>
      <c r="C149" s="3">
        <v>0</v>
      </c>
      <c r="D149" s="3">
        <v>2</v>
      </c>
      <c r="E149" s="3">
        <v>0</v>
      </c>
      <c r="F149" s="3">
        <f>ROUND(Source!F136,2)</f>
        <v>881794.79</v>
      </c>
      <c r="G149" s="3" t="s">
        <v>19</v>
      </c>
      <c r="H149" s="3" t="s">
        <v>133</v>
      </c>
      <c r="I149" s="3"/>
      <c r="J149" s="3"/>
      <c r="K149" s="3">
        <v>212</v>
      </c>
      <c r="L149" s="3">
        <v>14</v>
      </c>
      <c r="M149" s="3">
        <v>0</v>
      </c>
      <c r="N149" s="3" t="s">
        <v>3</v>
      </c>
    </row>
    <row r="150" spans="1:14">
      <c r="A150" s="3">
        <v>50</v>
      </c>
      <c r="B150" s="3">
        <v>1</v>
      </c>
      <c r="C150" s="3">
        <v>0</v>
      </c>
      <c r="D150" s="3">
        <v>2</v>
      </c>
      <c r="E150" s="3">
        <v>0</v>
      </c>
      <c r="F150" s="3">
        <f>ROUND(Source!F142,2)</f>
        <v>0</v>
      </c>
      <c r="G150" s="3" t="s">
        <v>31</v>
      </c>
      <c r="H150" s="3" t="s">
        <v>134</v>
      </c>
      <c r="I150" s="3"/>
      <c r="J150" s="3"/>
      <c r="K150" s="3">
        <v>212</v>
      </c>
      <c r="L150" s="3">
        <v>15</v>
      </c>
      <c r="M150" s="3">
        <v>0</v>
      </c>
      <c r="N150" s="3" t="s">
        <v>3</v>
      </c>
    </row>
    <row r="151" spans="1:14">
      <c r="A151" s="3">
        <v>50</v>
      </c>
      <c r="B151" s="3">
        <v>1</v>
      </c>
      <c r="C151" s="3">
        <v>0</v>
      </c>
      <c r="D151" s="3">
        <v>2</v>
      </c>
      <c r="E151" s="3">
        <v>0</v>
      </c>
      <c r="F151" s="3">
        <f>ROUND(Source!F141,2)</f>
        <v>0</v>
      </c>
      <c r="G151" s="3" t="s">
        <v>35</v>
      </c>
      <c r="H151" s="3" t="s">
        <v>135</v>
      </c>
      <c r="I151" s="3"/>
      <c r="J151" s="3"/>
      <c r="K151" s="3">
        <v>212</v>
      </c>
      <c r="L151" s="3">
        <v>16</v>
      </c>
      <c r="M151" s="3">
        <v>0</v>
      </c>
      <c r="N151" s="3" t="s">
        <v>3</v>
      </c>
    </row>
    <row r="152" spans="1:14">
      <c r="A152" s="3">
        <v>50</v>
      </c>
      <c r="B152" s="3">
        <v>1</v>
      </c>
      <c r="C152" s="3">
        <v>0</v>
      </c>
      <c r="D152" s="3">
        <v>2</v>
      </c>
      <c r="E152" s="3">
        <v>0</v>
      </c>
      <c r="F152" s="3">
        <f>ROUND(Source!F150+Source!F151,2)</f>
        <v>0</v>
      </c>
      <c r="G152" s="3" t="s">
        <v>39</v>
      </c>
      <c r="H152" s="3" t="s">
        <v>136</v>
      </c>
      <c r="I152" s="3"/>
      <c r="J152" s="3"/>
      <c r="K152" s="3">
        <v>212</v>
      </c>
      <c r="L152" s="3">
        <v>17</v>
      </c>
      <c r="M152" s="3">
        <v>0</v>
      </c>
      <c r="N152" s="3" t="s">
        <v>3</v>
      </c>
    </row>
    <row r="153" spans="1:14">
      <c r="A153" s="3">
        <v>50</v>
      </c>
      <c r="B153" s="3">
        <v>1</v>
      </c>
      <c r="C153" s="3">
        <v>0</v>
      </c>
      <c r="D153" s="3">
        <v>2</v>
      </c>
      <c r="E153" s="3">
        <v>0</v>
      </c>
      <c r="F153" s="3">
        <f>ROUND(Source!F137,2)</f>
        <v>881794.79</v>
      </c>
      <c r="G153" s="3" t="s">
        <v>43</v>
      </c>
      <c r="H153" s="3" t="s">
        <v>137</v>
      </c>
      <c r="I153" s="3"/>
      <c r="J153" s="3"/>
      <c r="K153" s="3">
        <v>212</v>
      </c>
      <c r="L153" s="3">
        <v>18</v>
      </c>
      <c r="M153" s="3">
        <v>0</v>
      </c>
      <c r="N153" s="3" t="s">
        <v>3</v>
      </c>
    </row>
    <row r="154" spans="1:14">
      <c r="A154" s="3">
        <v>50</v>
      </c>
      <c r="B154" s="3">
        <v>1</v>
      </c>
      <c r="C154" s="3">
        <v>0</v>
      </c>
      <c r="D154" s="3">
        <v>2</v>
      </c>
      <c r="E154" s="3">
        <v>0</v>
      </c>
      <c r="F154" s="3">
        <f>ROUND(Source!F140,2)</f>
        <v>0</v>
      </c>
      <c r="G154" s="3" t="s">
        <v>57</v>
      </c>
      <c r="H154" s="3" t="s">
        <v>138</v>
      </c>
      <c r="I154" s="3"/>
      <c r="J154" s="3"/>
      <c r="K154" s="3">
        <v>212</v>
      </c>
      <c r="L154" s="3">
        <v>19</v>
      </c>
      <c r="M154" s="3">
        <v>0</v>
      </c>
      <c r="N154" s="3" t="s">
        <v>3</v>
      </c>
    </row>
    <row r="155" spans="1:14">
      <c r="A155" s="3">
        <v>50</v>
      </c>
      <c r="B155" s="3">
        <v>1</v>
      </c>
      <c r="C155" s="3">
        <v>0</v>
      </c>
      <c r="D155" s="3">
        <v>2</v>
      </c>
      <c r="E155" s="3">
        <v>0</v>
      </c>
      <c r="F155" s="3">
        <f>ROUND(Source!F147,2)</f>
        <v>0</v>
      </c>
      <c r="G155" s="3" t="s">
        <v>63</v>
      </c>
      <c r="H155" s="3" t="s">
        <v>130</v>
      </c>
      <c r="I155" s="3"/>
      <c r="J155" s="3"/>
      <c r="K155" s="3">
        <v>212</v>
      </c>
      <c r="L155" s="3">
        <v>20</v>
      </c>
      <c r="M155" s="3">
        <v>0</v>
      </c>
      <c r="N155" s="3" t="s">
        <v>3</v>
      </c>
    </row>
    <row r="156" spans="1:14">
      <c r="A156" s="3">
        <v>50</v>
      </c>
      <c r="B156" s="3">
        <v>1</v>
      </c>
      <c r="C156" s="3">
        <v>0</v>
      </c>
      <c r="D156" s="3">
        <v>2</v>
      </c>
      <c r="E156" s="3">
        <v>0</v>
      </c>
      <c r="F156" s="3">
        <f>ROUND(Source!F148,2)</f>
        <v>0</v>
      </c>
      <c r="G156" s="3" t="s">
        <v>70</v>
      </c>
      <c r="H156" s="3" t="s">
        <v>132</v>
      </c>
      <c r="I156" s="3"/>
      <c r="J156" s="3"/>
      <c r="K156" s="3">
        <v>212</v>
      </c>
      <c r="L156" s="3">
        <v>21</v>
      </c>
      <c r="M156" s="3">
        <v>0</v>
      </c>
      <c r="N156" s="3" t="s">
        <v>3</v>
      </c>
    </row>
    <row r="157" spans="1:14">
      <c r="A157" s="3">
        <v>50</v>
      </c>
      <c r="B157" s="3">
        <v>1</v>
      </c>
      <c r="C157" s="3">
        <v>0</v>
      </c>
      <c r="D157" s="3">
        <v>2</v>
      </c>
      <c r="E157" s="3">
        <v>0</v>
      </c>
      <c r="F157" s="3">
        <f>ROUND(Source!F149+Source!F155+Source!F156,2)</f>
        <v>881794.79</v>
      </c>
      <c r="G157" s="3" t="s">
        <v>75</v>
      </c>
      <c r="H157" s="3" t="s">
        <v>139</v>
      </c>
      <c r="I157" s="3"/>
      <c r="J157" s="3"/>
      <c r="K157" s="3">
        <v>212</v>
      </c>
      <c r="L157" s="3">
        <v>22</v>
      </c>
      <c r="M157" s="3">
        <v>0</v>
      </c>
      <c r="N157" s="3" t="s">
        <v>3</v>
      </c>
    </row>
    <row r="158" spans="1:14">
      <c r="A158" s="3">
        <v>50</v>
      </c>
      <c r="B158" s="3">
        <v>1</v>
      </c>
      <c r="C158" s="3">
        <v>0</v>
      </c>
      <c r="D158" s="3">
        <v>2</v>
      </c>
      <c r="E158" s="3">
        <v>0</v>
      </c>
      <c r="F158" s="3">
        <f>ROUND(Source!F157,2)</f>
        <v>881794.79</v>
      </c>
      <c r="G158" s="3" t="s">
        <v>87</v>
      </c>
      <c r="H158" s="3" t="s">
        <v>140</v>
      </c>
      <c r="I158" s="3"/>
      <c r="J158" s="3"/>
      <c r="K158" s="3">
        <v>212</v>
      </c>
      <c r="L158" s="3">
        <v>23</v>
      </c>
      <c r="M158" s="3">
        <v>0</v>
      </c>
      <c r="N158" s="3" t="s">
        <v>3</v>
      </c>
    </row>
    <row r="159" spans="1:14">
      <c r="A159" s="3">
        <v>50</v>
      </c>
      <c r="B159" s="3">
        <v>1</v>
      </c>
      <c r="C159" s="3">
        <v>0</v>
      </c>
      <c r="D159" s="3">
        <v>2</v>
      </c>
      <c r="E159" s="3">
        <v>0</v>
      </c>
      <c r="F159" s="3">
        <f>ROUND(Source!F158*0.18,2)</f>
        <v>158723.06</v>
      </c>
      <c r="G159" s="3" t="s">
        <v>94</v>
      </c>
      <c r="H159" s="3" t="s">
        <v>141</v>
      </c>
      <c r="I159" s="3"/>
      <c r="J159" s="3"/>
      <c r="K159" s="3">
        <v>212</v>
      </c>
      <c r="L159" s="3">
        <v>24</v>
      </c>
      <c r="M159" s="3">
        <v>0</v>
      </c>
      <c r="N159" s="3" t="s">
        <v>3</v>
      </c>
    </row>
    <row r="160" spans="1:14">
      <c r="A160" s="3">
        <v>50</v>
      </c>
      <c r="B160" s="3">
        <v>1</v>
      </c>
      <c r="C160" s="3">
        <v>0</v>
      </c>
      <c r="D160" s="3">
        <v>2</v>
      </c>
      <c r="E160" s="3">
        <v>0</v>
      </c>
      <c r="F160" s="3">
        <f>ROUND(Source!F158+Source!F159,2)</f>
        <v>1040517.85</v>
      </c>
      <c r="G160" s="3" t="s">
        <v>98</v>
      </c>
      <c r="H160" s="3" t="s">
        <v>142</v>
      </c>
      <c r="I160" s="3"/>
      <c r="J160" s="3"/>
      <c r="K160" s="3">
        <v>212</v>
      </c>
      <c r="L160" s="3">
        <v>25</v>
      </c>
      <c r="M160" s="3">
        <v>0</v>
      </c>
      <c r="N160" s="3" t="s">
        <v>3</v>
      </c>
    </row>
    <row r="161" spans="1:199">
      <c r="G161">
        <v>0</v>
      </c>
    </row>
    <row r="162" spans="1:199">
      <c r="A162" s="1">
        <v>4</v>
      </c>
      <c r="B162" s="1">
        <v>1</v>
      </c>
      <c r="C162" s="1"/>
      <c r="D162" s="1">
        <f>ROW(A169)</f>
        <v>169</v>
      </c>
      <c r="E162" s="1"/>
      <c r="F162" s="1" t="s">
        <v>16</v>
      </c>
      <c r="G162" s="1" t="s">
        <v>186</v>
      </c>
      <c r="H162" s="1"/>
      <c r="I162" s="1"/>
      <c r="J162" s="1"/>
      <c r="K162" s="1"/>
      <c r="L162" s="1"/>
      <c r="M162" s="1"/>
      <c r="N162" s="1" t="s">
        <v>3</v>
      </c>
      <c r="O162" s="1"/>
      <c r="P162" s="1"/>
      <c r="Q162" s="1"/>
      <c r="R162" s="1" t="s">
        <v>3</v>
      </c>
      <c r="S162" s="1" t="s">
        <v>3</v>
      </c>
      <c r="T162" s="1" t="s">
        <v>3</v>
      </c>
      <c r="U162" s="1" t="s">
        <v>3</v>
      </c>
      <c r="V162" s="1"/>
      <c r="W162" s="1"/>
      <c r="X162" s="1">
        <v>0</v>
      </c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>
        <v>0</v>
      </c>
      <c r="AM162" s="1"/>
      <c r="AN162" s="1"/>
      <c r="AO162" s="1" t="s">
        <v>3</v>
      </c>
      <c r="AP162" s="1" t="s">
        <v>3</v>
      </c>
      <c r="AQ162" s="1" t="s">
        <v>3</v>
      </c>
      <c r="AR162" s="1"/>
      <c r="AS162" s="1"/>
      <c r="AT162" s="1" t="s">
        <v>3</v>
      </c>
      <c r="AU162" s="1" t="s">
        <v>3</v>
      </c>
      <c r="AV162" s="1" t="s">
        <v>3</v>
      </c>
      <c r="AW162" s="1" t="s">
        <v>3</v>
      </c>
      <c r="AX162" s="1" t="s">
        <v>3</v>
      </c>
      <c r="AY162" s="1" t="s">
        <v>3</v>
      </c>
      <c r="AZ162" s="1" t="s">
        <v>3</v>
      </c>
      <c r="BA162" s="1" t="s">
        <v>3</v>
      </c>
      <c r="BB162" s="1" t="s">
        <v>3</v>
      </c>
      <c r="BC162" s="1" t="s">
        <v>3</v>
      </c>
      <c r="BD162" s="1" t="s">
        <v>3</v>
      </c>
      <c r="BE162" s="1" t="s">
        <v>187</v>
      </c>
      <c r="BF162" s="1">
        <v>0</v>
      </c>
      <c r="BG162" s="1">
        <v>0</v>
      </c>
      <c r="BH162" s="1" t="s">
        <v>3</v>
      </c>
      <c r="BI162" s="1" t="s">
        <v>3</v>
      </c>
      <c r="BJ162" s="1" t="s">
        <v>3</v>
      </c>
      <c r="BK162" s="1" t="s">
        <v>3</v>
      </c>
      <c r="BL162" s="1" t="s">
        <v>3</v>
      </c>
      <c r="BM162" s="1">
        <v>0</v>
      </c>
      <c r="BN162" s="1" t="s">
        <v>3</v>
      </c>
      <c r="BO162" s="1">
        <v>0</v>
      </c>
    </row>
    <row r="164" spans="1:199">
      <c r="A164" s="2">
        <v>52</v>
      </c>
      <c r="B164" s="2">
        <f t="shared" ref="B164:AQ164" si="76">B169</f>
        <v>1</v>
      </c>
      <c r="C164" s="2">
        <f t="shared" si="76"/>
        <v>4</v>
      </c>
      <c r="D164" s="2">
        <f t="shared" si="76"/>
        <v>162</v>
      </c>
      <c r="E164" s="2">
        <f t="shared" si="76"/>
        <v>0</v>
      </c>
      <c r="F164" s="2" t="str">
        <f t="shared" si="76"/>
        <v>Новый раздел</v>
      </c>
      <c r="G164" s="2" t="str">
        <f t="shared" si="76"/>
        <v>Оборудование</v>
      </c>
      <c r="H164" s="2">
        <f t="shared" si="76"/>
        <v>0</v>
      </c>
      <c r="I164" s="2">
        <f t="shared" si="76"/>
        <v>0</v>
      </c>
      <c r="J164" s="2">
        <f t="shared" si="76"/>
        <v>0</v>
      </c>
      <c r="K164" s="2">
        <f t="shared" si="76"/>
        <v>0</v>
      </c>
      <c r="L164" s="2">
        <f t="shared" si="76"/>
        <v>0</v>
      </c>
      <c r="M164" s="2">
        <f t="shared" si="76"/>
        <v>0</v>
      </c>
      <c r="N164" s="2">
        <f t="shared" si="76"/>
        <v>0</v>
      </c>
      <c r="O164" s="2">
        <f t="shared" si="76"/>
        <v>142106.29</v>
      </c>
      <c r="P164" s="2">
        <f t="shared" si="76"/>
        <v>142106.29</v>
      </c>
      <c r="Q164" s="2">
        <f t="shared" si="76"/>
        <v>0</v>
      </c>
      <c r="R164" s="2">
        <f t="shared" si="76"/>
        <v>0</v>
      </c>
      <c r="S164" s="2">
        <f t="shared" si="76"/>
        <v>0</v>
      </c>
      <c r="T164" s="2">
        <f t="shared" si="76"/>
        <v>0</v>
      </c>
      <c r="U164" s="2">
        <f t="shared" si="76"/>
        <v>0</v>
      </c>
      <c r="V164" s="2">
        <f t="shared" si="76"/>
        <v>0</v>
      </c>
      <c r="W164" s="2">
        <f t="shared" si="76"/>
        <v>0</v>
      </c>
      <c r="X164" s="2">
        <f t="shared" si="76"/>
        <v>0</v>
      </c>
      <c r="Y164" s="2">
        <f t="shared" si="76"/>
        <v>0</v>
      </c>
      <c r="Z164" s="2">
        <f t="shared" si="76"/>
        <v>0</v>
      </c>
      <c r="AA164" s="2">
        <f t="shared" si="76"/>
        <v>0</v>
      </c>
      <c r="AB164" s="2">
        <f t="shared" si="76"/>
        <v>142106.29</v>
      </c>
      <c r="AC164" s="2">
        <f t="shared" si="76"/>
        <v>142106.29</v>
      </c>
      <c r="AD164" s="2">
        <f t="shared" si="76"/>
        <v>0</v>
      </c>
      <c r="AE164" s="2">
        <f t="shared" si="76"/>
        <v>0</v>
      </c>
      <c r="AF164" s="2">
        <f t="shared" si="76"/>
        <v>0</v>
      </c>
      <c r="AG164" s="2">
        <f t="shared" si="76"/>
        <v>0</v>
      </c>
      <c r="AH164" s="2">
        <f t="shared" si="76"/>
        <v>0</v>
      </c>
      <c r="AI164" s="2">
        <f t="shared" si="76"/>
        <v>0</v>
      </c>
      <c r="AJ164" s="2">
        <f t="shared" si="76"/>
        <v>0</v>
      </c>
      <c r="AK164" s="2">
        <f t="shared" si="76"/>
        <v>0</v>
      </c>
      <c r="AL164" s="2">
        <f t="shared" si="76"/>
        <v>0</v>
      </c>
      <c r="AM164" s="2">
        <f t="shared" si="76"/>
        <v>0</v>
      </c>
      <c r="AN164" s="2">
        <f t="shared" si="76"/>
        <v>0</v>
      </c>
      <c r="AO164" s="2">
        <f t="shared" si="76"/>
        <v>0</v>
      </c>
      <c r="AP164" s="2">
        <f t="shared" si="76"/>
        <v>142106.29</v>
      </c>
      <c r="AQ164" s="2">
        <f t="shared" si="76"/>
        <v>142106.29</v>
      </c>
    </row>
    <row r="166" spans="1:199">
      <c r="A166">
        <v>17</v>
      </c>
      <c r="B166">
        <v>1</v>
      </c>
      <c r="E166" t="s">
        <v>19</v>
      </c>
      <c r="F166" t="s">
        <v>3</v>
      </c>
      <c r="G166" t="s">
        <v>188</v>
      </c>
      <c r="H166" t="s">
        <v>22</v>
      </c>
      <c r="I166">
        <f>'Акт  12-гр. (3)'!E437</f>
        <v>28</v>
      </c>
      <c r="J166">
        <v>0</v>
      </c>
      <c r="O166">
        <f>ROUND(CP166,2)</f>
        <v>109671</v>
      </c>
      <c r="P166">
        <f>ROUND(CQ166*I166,2)</f>
        <v>109671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>ROUND(CU166*I166,2)</f>
        <v>0</v>
      </c>
      <c r="U166">
        <f>CV166*I166</f>
        <v>0</v>
      </c>
      <c r="V166">
        <f>CW166*I166</f>
        <v>0</v>
      </c>
      <c r="W166">
        <f>ROUND(CX166*I166,2)</f>
        <v>0</v>
      </c>
      <c r="X166">
        <f>ROUND(CY166,2)</f>
        <v>0</v>
      </c>
      <c r="Y166">
        <f>ROUND(CZ166,2)</f>
        <v>0</v>
      </c>
      <c r="AA166">
        <v>0</v>
      </c>
      <c r="AB166">
        <f>ROUND((AC166+AD166+AF166),3)</f>
        <v>1103.33</v>
      </c>
      <c r="AC166">
        <f t="shared" ref="AC166:AF167" si="77">ROUND((ES166),3)</f>
        <v>1103.33</v>
      </c>
      <c r="AD166">
        <f t="shared" si="77"/>
        <v>0</v>
      </c>
      <c r="AE166">
        <f t="shared" si="77"/>
        <v>0</v>
      </c>
      <c r="AF166">
        <f t="shared" si="77"/>
        <v>0</v>
      </c>
      <c r="AG166">
        <f>ROUND((AP166),3)</f>
        <v>0</v>
      </c>
      <c r="AH166">
        <f>(EW166)</f>
        <v>0</v>
      </c>
      <c r="AI166">
        <f>(EX166)</f>
        <v>0</v>
      </c>
      <c r="AJ166">
        <f>ROUND((AS166),3)</f>
        <v>0</v>
      </c>
      <c r="AK166">
        <v>1103.33</v>
      </c>
      <c r="AL166">
        <v>1103.33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f>'Акт  12-гр. (3)'!J437</f>
        <v>3.55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3</v>
      </c>
      <c r="BJ166" t="s">
        <v>3</v>
      </c>
      <c r="BM166">
        <v>100</v>
      </c>
      <c r="BN166">
        <v>0</v>
      </c>
      <c r="BO166" t="s">
        <v>3</v>
      </c>
      <c r="BP166">
        <v>0</v>
      </c>
      <c r="BQ166">
        <v>5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>(P166+Q166+S166)</f>
        <v>109671</v>
      </c>
      <c r="CQ166">
        <f>(AC166)*BC166</f>
        <v>3916.8214999999996</v>
      </c>
      <c r="CR166">
        <f>(AD166)*BB166</f>
        <v>0</v>
      </c>
      <c r="CS166">
        <f>(AE166)*BS166</f>
        <v>0</v>
      </c>
      <c r="CT166">
        <f>(AF166)*BA166</f>
        <v>0</v>
      </c>
      <c r="CU166">
        <f t="shared" ref="CU166:CX167" si="78">(AG166)*BT166</f>
        <v>0</v>
      </c>
      <c r="CV166">
        <f t="shared" si="78"/>
        <v>0</v>
      </c>
      <c r="CW166">
        <f t="shared" si="78"/>
        <v>0</v>
      </c>
      <c r="CX166">
        <f t="shared" si="78"/>
        <v>0</v>
      </c>
      <c r="CY166">
        <f>((S166+R166)*(ROUND((FX166*IF(1,(IF(0,0.94,0.85)*IF(0,0.85,1)),1)),IF(1,0,2))/100))</f>
        <v>0</v>
      </c>
      <c r="CZ166">
        <f>((S166+R166)*(ROUND((FY166*IF(1,0.8,1)),IF(1,0,2))/100))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R166">
        <v>1</v>
      </c>
      <c r="DS166">
        <v>1</v>
      </c>
      <c r="DT166">
        <v>1</v>
      </c>
      <c r="DU166">
        <v>1010</v>
      </c>
      <c r="DV166" t="s">
        <v>22</v>
      </c>
      <c r="DW166" t="s">
        <v>22</v>
      </c>
      <c r="DX166">
        <v>1</v>
      </c>
      <c r="DY166">
        <f>Source!AB166*Source!I166+(Source!AE166+ Source!AF166)*Source!AT166/100*Source!I166+(Source!AE166+ Source!AF166)*Source!AU166/100*Source!I166</f>
        <v>30893.239999999998</v>
      </c>
      <c r="EB166">
        <f>Source!DY166</f>
        <v>30893.239999999998</v>
      </c>
      <c r="EE166">
        <v>13046525</v>
      </c>
      <c r="EF166">
        <v>5</v>
      </c>
      <c r="EG166" t="s">
        <v>189</v>
      </c>
      <c r="EH166">
        <v>0</v>
      </c>
      <c r="EI166" t="s">
        <v>3</v>
      </c>
      <c r="EJ166">
        <v>3</v>
      </c>
      <c r="EK166">
        <v>100</v>
      </c>
      <c r="EL166" t="s">
        <v>186</v>
      </c>
      <c r="EM166" t="s">
        <v>189</v>
      </c>
      <c r="EO166" t="s">
        <v>3</v>
      </c>
      <c r="EQ166">
        <v>0</v>
      </c>
      <c r="ER166">
        <v>0</v>
      </c>
      <c r="ES166">
        <v>1103.33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Q166">
        <v>0</v>
      </c>
      <c r="FR166">
        <f>ROUND(IF(AND(AA166=0,BI166=3),P166,0),2)</f>
        <v>109671</v>
      </c>
      <c r="FS166">
        <v>0</v>
      </c>
      <c r="FV166" t="s">
        <v>29</v>
      </c>
      <c r="FW166" t="s">
        <v>30</v>
      </c>
      <c r="FX166">
        <v>0</v>
      </c>
      <c r="FY166">
        <v>0</v>
      </c>
      <c r="GQ166">
        <f>Source!O166+ Source!Y166+ Source!X166</f>
        <v>109671</v>
      </c>
    </row>
    <row r="167" spans="1:199">
      <c r="A167">
        <v>17</v>
      </c>
      <c r="B167">
        <v>1</v>
      </c>
      <c r="E167" t="s">
        <v>31</v>
      </c>
      <c r="F167" t="s">
        <v>3</v>
      </c>
      <c r="G167" t="s">
        <v>190</v>
      </c>
      <c r="H167" t="s">
        <v>22</v>
      </c>
      <c r="I167">
        <f>'Акт  12-гр. (3)'!E438</f>
        <v>1</v>
      </c>
      <c r="J167">
        <v>0</v>
      </c>
      <c r="O167">
        <f>ROUND(CP167,2)</f>
        <v>32435.29</v>
      </c>
      <c r="P167">
        <f>ROUND(CQ167*I167,2)</f>
        <v>32435.29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>ROUND(CU167*I167,2)</f>
        <v>0</v>
      </c>
      <c r="U167">
        <f>CV167*I167</f>
        <v>0</v>
      </c>
      <c r="V167">
        <f>CW167*I167</f>
        <v>0</v>
      </c>
      <c r="W167">
        <f>ROUND(CX167*I167,2)</f>
        <v>0</v>
      </c>
      <c r="X167">
        <f>ROUND(CY167,2)</f>
        <v>0</v>
      </c>
      <c r="Y167">
        <f>ROUND(CZ167,2)</f>
        <v>0</v>
      </c>
      <c r="AA167">
        <v>0</v>
      </c>
      <c r="AB167">
        <f>ROUND((AC167+AD167+AF167),3)</f>
        <v>9136.7000000000007</v>
      </c>
      <c r="AC167">
        <f t="shared" si="77"/>
        <v>9136.7000000000007</v>
      </c>
      <c r="AD167">
        <f t="shared" si="77"/>
        <v>0</v>
      </c>
      <c r="AE167">
        <f t="shared" si="77"/>
        <v>0</v>
      </c>
      <c r="AF167">
        <f t="shared" si="77"/>
        <v>0</v>
      </c>
      <c r="AG167">
        <f>ROUND((AP167),3)</f>
        <v>0</v>
      </c>
      <c r="AH167">
        <f>(EW167)</f>
        <v>0</v>
      </c>
      <c r="AI167">
        <f>(EX167)</f>
        <v>0</v>
      </c>
      <c r="AJ167">
        <f>ROUND((AS167),3)</f>
        <v>0</v>
      </c>
      <c r="AK167">
        <v>9136.7000000000007</v>
      </c>
      <c r="AL167">
        <v>9136.7000000000007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f>'Акт  12-гр. (3)'!J438</f>
        <v>3.55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3</v>
      </c>
      <c r="BJ167" t="s">
        <v>3</v>
      </c>
      <c r="BM167">
        <v>100</v>
      </c>
      <c r="BN167">
        <v>0</v>
      </c>
      <c r="BO167" t="s">
        <v>3</v>
      </c>
      <c r="BP167">
        <v>0</v>
      </c>
      <c r="BQ167">
        <v>5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(P167+Q167+S167)</f>
        <v>32435.29</v>
      </c>
      <c r="CQ167">
        <f>(AC167)*BC167</f>
        <v>32435.285</v>
      </c>
      <c r="CR167">
        <f>(AD167)*BB167</f>
        <v>0</v>
      </c>
      <c r="CS167">
        <f>(AE167)*BS167</f>
        <v>0</v>
      </c>
      <c r="CT167">
        <f>(AF167)*BA167</f>
        <v>0</v>
      </c>
      <c r="CU167">
        <f t="shared" si="78"/>
        <v>0</v>
      </c>
      <c r="CV167">
        <f t="shared" si="78"/>
        <v>0</v>
      </c>
      <c r="CW167">
        <f t="shared" si="78"/>
        <v>0</v>
      </c>
      <c r="CX167">
        <f t="shared" si="78"/>
        <v>0</v>
      </c>
      <c r="CY167">
        <f>((S167+R167)*(ROUND((FX167*IF(1,(IF(0,0.94,0.85)*IF(0,0.85,1)),1)),IF(1,0,2))/100))</f>
        <v>0</v>
      </c>
      <c r="CZ167">
        <f>((S167+R167)*(ROUND((FY167*IF(1,0.8,1)),IF(1,0,2))/100))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R167">
        <v>1</v>
      </c>
      <c r="DS167">
        <v>1</v>
      </c>
      <c r="DT167">
        <v>1</v>
      </c>
      <c r="DU167">
        <v>1010</v>
      </c>
      <c r="DV167" t="s">
        <v>22</v>
      </c>
      <c r="DW167" t="s">
        <v>22</v>
      </c>
      <c r="DX167">
        <v>1</v>
      </c>
      <c r="DY167">
        <f>Source!AB167*Source!I167+(Source!AE167+ Source!AF167)*Source!AT167/100*Source!I167+(Source!AE167+ Source!AF167)*Source!AU167/100*Source!I167</f>
        <v>9136.7000000000007</v>
      </c>
      <c r="EB167">
        <f>Source!DY167</f>
        <v>9136.7000000000007</v>
      </c>
      <c r="EE167">
        <v>13046525</v>
      </c>
      <c r="EF167">
        <v>5</v>
      </c>
      <c r="EG167" t="s">
        <v>189</v>
      </c>
      <c r="EH167">
        <v>0</v>
      </c>
      <c r="EI167" t="s">
        <v>3</v>
      </c>
      <c r="EJ167">
        <v>3</v>
      </c>
      <c r="EK167">
        <v>100</v>
      </c>
      <c r="EL167" t="s">
        <v>186</v>
      </c>
      <c r="EM167" t="s">
        <v>189</v>
      </c>
      <c r="EO167" t="s">
        <v>3</v>
      </c>
      <c r="EQ167">
        <v>0</v>
      </c>
      <c r="ER167">
        <v>0</v>
      </c>
      <c r="ES167">
        <v>9136.7000000000007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Q167">
        <v>0</v>
      </c>
      <c r="FR167">
        <f>ROUND(IF(AND(AA167=0,BI167=3),P167,0),2)</f>
        <v>32435.29</v>
      </c>
      <c r="FS167">
        <v>0</v>
      </c>
      <c r="FV167" t="s">
        <v>29</v>
      </c>
      <c r="FW167" t="s">
        <v>30</v>
      </c>
      <c r="FX167">
        <v>0</v>
      </c>
      <c r="FY167">
        <v>0</v>
      </c>
      <c r="GQ167">
        <f>Source!O167+ Source!Y167+ Source!X167</f>
        <v>32435.29</v>
      </c>
    </row>
    <row r="169" spans="1:199">
      <c r="A169" s="2">
        <v>51</v>
      </c>
      <c r="B169" s="2">
        <f>B162</f>
        <v>1</v>
      </c>
      <c r="C169" s="2">
        <f>A162</f>
        <v>4</v>
      </c>
      <c r="D169" s="2">
        <f>ROW(A162)</f>
        <v>162</v>
      </c>
      <c r="E169" s="2"/>
      <c r="F169" s="2" t="str">
        <f>IF(F162&lt;&gt;"",F162,"")</f>
        <v>Новый раздел</v>
      </c>
      <c r="G169" s="2" t="str">
        <f>IF(G162&lt;&gt;"",G162,"")</f>
        <v>Оборудование</v>
      </c>
      <c r="H169" s="2"/>
      <c r="I169" s="2"/>
      <c r="J169" s="2"/>
      <c r="K169" s="2"/>
      <c r="L169" s="2"/>
      <c r="M169" s="2"/>
      <c r="N169" s="2"/>
      <c r="O169" s="2">
        <f t="shared" ref="O169:Y169" si="79">ROUND(AB169,2)</f>
        <v>142106.29</v>
      </c>
      <c r="P169" s="2">
        <f t="shared" si="79"/>
        <v>142106.29</v>
      </c>
      <c r="Q169" s="2">
        <f t="shared" si="79"/>
        <v>0</v>
      </c>
      <c r="R169" s="2">
        <f t="shared" si="79"/>
        <v>0</v>
      </c>
      <c r="S169" s="2">
        <f t="shared" si="79"/>
        <v>0</v>
      </c>
      <c r="T169" s="2">
        <f t="shared" si="79"/>
        <v>0</v>
      </c>
      <c r="U169" s="2">
        <f t="shared" si="79"/>
        <v>0</v>
      </c>
      <c r="V169" s="2">
        <f t="shared" si="79"/>
        <v>0</v>
      </c>
      <c r="W169" s="2">
        <f t="shared" si="79"/>
        <v>0</v>
      </c>
      <c r="X169" s="2">
        <f t="shared" si="79"/>
        <v>0</v>
      </c>
      <c r="Y169" s="2">
        <f t="shared" si="79"/>
        <v>0</v>
      </c>
      <c r="Z169" s="2"/>
      <c r="AA169" s="2"/>
      <c r="AB169" s="2">
        <f>ROUND(SUMIF(AA166:AA167,"=0",O166:O167),2)</f>
        <v>142106.29</v>
      </c>
      <c r="AC169" s="2">
        <f>ROUND(SUMIF(AA166:AA167,"=0",P166:P167),2)</f>
        <v>142106.29</v>
      </c>
      <c r="AD169" s="2">
        <f>ROUND(SUMIF(AA166:AA167,"=0",Q166:Q167),2)</f>
        <v>0</v>
      </c>
      <c r="AE169" s="2">
        <f>ROUND(SUMIF(AA166:AA167,"=0",R166:R167),2)</f>
        <v>0</v>
      </c>
      <c r="AF169" s="2">
        <f>ROUND(SUMIF(AA166:AA167,"=0",S166:S167),2)</f>
        <v>0</v>
      </c>
      <c r="AG169" s="2">
        <f>ROUND(SUMIF(AA166:AA167,"=0",T166:T167),2)</f>
        <v>0</v>
      </c>
      <c r="AH169" s="2">
        <f>ROUND(SUMIF(AA166:AA167,"=0",U166:U167),2)</f>
        <v>0</v>
      </c>
      <c r="AI169" s="2">
        <f>ROUND(SUMIF(AA166:AA167,"=0",V166:V167),2)</f>
        <v>0</v>
      </c>
      <c r="AJ169" s="2">
        <f>ROUND(SUMIF(AA166:AA167,"=0",W166:W167),2)</f>
        <v>0</v>
      </c>
      <c r="AK169" s="2">
        <f>ROUND(SUMIF(AA166:AA167,"=0",X166:X167),2)</f>
        <v>0</v>
      </c>
      <c r="AL169" s="2">
        <f>ROUND(SUMIF(AA166:AA167,"=0",Y166:Y167),2)</f>
        <v>0</v>
      </c>
      <c r="AM169" s="2"/>
      <c r="AN169" s="2">
        <f>ROUND(AO169,2)</f>
        <v>0</v>
      </c>
      <c r="AO169" s="2">
        <f>ROUND(SUMIF(AA166:AA167,"=0",FQ166:FQ167),2)</f>
        <v>0</v>
      </c>
      <c r="AP169" s="2">
        <f>ROUND(AQ169,2)</f>
        <v>142106.29</v>
      </c>
      <c r="AQ169" s="2">
        <f>ROUND(SUM(FR166:FR167),2)</f>
        <v>142106.29</v>
      </c>
    </row>
    <row r="171" spans="1:199">
      <c r="A171" s="3">
        <v>50</v>
      </c>
      <c r="B171" s="3">
        <v>0</v>
      </c>
      <c r="C171" s="3">
        <v>0</v>
      </c>
      <c r="D171" s="3">
        <v>1</v>
      </c>
      <c r="E171" s="3">
        <v>201</v>
      </c>
      <c r="F171" s="3">
        <f>Source!O169</f>
        <v>142106.29</v>
      </c>
      <c r="G171" s="3" t="s">
        <v>107</v>
      </c>
      <c r="H171" s="3" t="s">
        <v>108</v>
      </c>
      <c r="I171" s="3"/>
      <c r="J171" s="3"/>
      <c r="K171" s="3">
        <v>201</v>
      </c>
      <c r="L171" s="3">
        <v>1</v>
      </c>
      <c r="M171" s="3">
        <v>3</v>
      </c>
      <c r="N171" s="3" t="s">
        <v>3</v>
      </c>
    </row>
    <row r="172" spans="1:199">
      <c r="A172" s="3">
        <v>50</v>
      </c>
      <c r="B172" s="3">
        <v>0</v>
      </c>
      <c r="C172" s="3">
        <v>0</v>
      </c>
      <c r="D172" s="3">
        <v>1</v>
      </c>
      <c r="E172" s="3">
        <v>202</v>
      </c>
      <c r="F172" s="3">
        <f>Source!P169</f>
        <v>142106.29</v>
      </c>
      <c r="G172" s="3" t="s">
        <v>109</v>
      </c>
      <c r="H172" s="3" t="s">
        <v>110</v>
      </c>
      <c r="I172" s="3"/>
      <c r="J172" s="3"/>
      <c r="K172" s="3">
        <v>202</v>
      </c>
      <c r="L172" s="3">
        <v>2</v>
      </c>
      <c r="M172" s="3">
        <v>3</v>
      </c>
      <c r="N172" s="3" t="s">
        <v>3</v>
      </c>
    </row>
    <row r="173" spans="1:199">
      <c r="A173" s="3">
        <v>50</v>
      </c>
      <c r="B173" s="3">
        <v>0</v>
      </c>
      <c r="C173" s="3">
        <v>0</v>
      </c>
      <c r="D173" s="3">
        <v>1</v>
      </c>
      <c r="E173" s="3">
        <v>222</v>
      </c>
      <c r="F173" s="3">
        <f>Source!AN169</f>
        <v>0</v>
      </c>
      <c r="G173" s="3" t="s">
        <v>111</v>
      </c>
      <c r="H173" s="3" t="s">
        <v>112</v>
      </c>
      <c r="I173" s="3"/>
      <c r="J173" s="3"/>
      <c r="K173" s="3">
        <v>222</v>
      </c>
      <c r="L173" s="3">
        <v>3</v>
      </c>
      <c r="M173" s="3">
        <v>3</v>
      </c>
      <c r="N173" s="3" t="s">
        <v>3</v>
      </c>
    </row>
    <row r="174" spans="1:199">
      <c r="A174" s="3">
        <v>50</v>
      </c>
      <c r="B174" s="3">
        <v>0</v>
      </c>
      <c r="C174" s="3">
        <v>0</v>
      </c>
      <c r="D174" s="3">
        <v>1</v>
      </c>
      <c r="E174" s="3">
        <v>216</v>
      </c>
      <c r="F174" s="3">
        <f>Source!AP169</f>
        <v>142106.29</v>
      </c>
      <c r="G174" s="3" t="s">
        <v>113</v>
      </c>
      <c r="H174" s="3" t="s">
        <v>114</v>
      </c>
      <c r="I174" s="3"/>
      <c r="J174" s="3"/>
      <c r="K174" s="3">
        <v>216</v>
      </c>
      <c r="L174" s="3">
        <v>4</v>
      </c>
      <c r="M174" s="3">
        <v>3</v>
      </c>
      <c r="N174" s="3" t="s">
        <v>3</v>
      </c>
    </row>
    <row r="175" spans="1:199">
      <c r="A175" s="3">
        <v>50</v>
      </c>
      <c r="B175" s="3">
        <v>0</v>
      </c>
      <c r="C175" s="3">
        <v>0</v>
      </c>
      <c r="D175" s="3">
        <v>1</v>
      </c>
      <c r="E175" s="3">
        <v>203</v>
      </c>
      <c r="F175" s="3">
        <f>Source!Q169</f>
        <v>0</v>
      </c>
      <c r="G175" s="3" t="s">
        <v>115</v>
      </c>
      <c r="H175" s="3" t="s">
        <v>116</v>
      </c>
      <c r="I175" s="3"/>
      <c r="J175" s="3"/>
      <c r="K175" s="3">
        <v>203</v>
      </c>
      <c r="L175" s="3">
        <v>5</v>
      </c>
      <c r="M175" s="3">
        <v>3</v>
      </c>
      <c r="N175" s="3" t="s">
        <v>3</v>
      </c>
    </row>
    <row r="176" spans="1:199">
      <c r="A176" s="3">
        <v>50</v>
      </c>
      <c r="B176" s="3">
        <v>0</v>
      </c>
      <c r="C176" s="3">
        <v>0</v>
      </c>
      <c r="D176" s="3">
        <v>1</v>
      </c>
      <c r="E176" s="3">
        <v>204</v>
      </c>
      <c r="F176" s="3">
        <f>Source!R169</f>
        <v>0</v>
      </c>
      <c r="G176" s="3" t="s">
        <v>117</v>
      </c>
      <c r="H176" s="3" t="s">
        <v>118</v>
      </c>
      <c r="I176" s="3"/>
      <c r="J176" s="3"/>
      <c r="K176" s="3">
        <v>204</v>
      </c>
      <c r="L176" s="3">
        <v>6</v>
      </c>
      <c r="M176" s="3">
        <v>3</v>
      </c>
      <c r="N176" s="3" t="s">
        <v>3</v>
      </c>
    </row>
    <row r="177" spans="1:14">
      <c r="A177" s="3">
        <v>50</v>
      </c>
      <c r="B177" s="3">
        <v>0</v>
      </c>
      <c r="C177" s="3">
        <v>0</v>
      </c>
      <c r="D177" s="3">
        <v>1</v>
      </c>
      <c r="E177" s="3">
        <v>205</v>
      </c>
      <c r="F177" s="3">
        <f>Source!S169</f>
        <v>0</v>
      </c>
      <c r="G177" s="3" t="s">
        <v>119</v>
      </c>
      <c r="H177" s="3" t="s">
        <v>120</v>
      </c>
      <c r="I177" s="3"/>
      <c r="J177" s="3"/>
      <c r="K177" s="3">
        <v>205</v>
      </c>
      <c r="L177" s="3">
        <v>7</v>
      </c>
      <c r="M177" s="3">
        <v>3</v>
      </c>
      <c r="N177" s="3" t="s">
        <v>3</v>
      </c>
    </row>
    <row r="178" spans="1:14">
      <c r="A178" s="3">
        <v>50</v>
      </c>
      <c r="B178" s="3">
        <v>0</v>
      </c>
      <c r="C178" s="3">
        <v>0</v>
      </c>
      <c r="D178" s="3">
        <v>1</v>
      </c>
      <c r="E178" s="3">
        <v>206</v>
      </c>
      <c r="F178" s="3">
        <f>Source!T169</f>
        <v>0</v>
      </c>
      <c r="G178" s="3" t="s">
        <v>121</v>
      </c>
      <c r="H178" s="3" t="s">
        <v>122</v>
      </c>
      <c r="I178" s="3"/>
      <c r="J178" s="3"/>
      <c r="K178" s="3">
        <v>206</v>
      </c>
      <c r="L178" s="3">
        <v>8</v>
      </c>
      <c r="M178" s="3">
        <v>3</v>
      </c>
      <c r="N178" s="3" t="s">
        <v>3</v>
      </c>
    </row>
    <row r="179" spans="1:14">
      <c r="A179" s="3">
        <v>50</v>
      </c>
      <c r="B179" s="3">
        <v>0</v>
      </c>
      <c r="C179" s="3">
        <v>0</v>
      </c>
      <c r="D179" s="3">
        <v>1</v>
      </c>
      <c r="E179" s="3">
        <v>207</v>
      </c>
      <c r="F179" s="3">
        <f>Source!U169</f>
        <v>0</v>
      </c>
      <c r="G179" s="3" t="s">
        <v>123</v>
      </c>
      <c r="H179" s="3" t="s">
        <v>124</v>
      </c>
      <c r="I179" s="3"/>
      <c r="J179" s="3"/>
      <c r="K179" s="3">
        <v>207</v>
      </c>
      <c r="L179" s="3">
        <v>9</v>
      </c>
      <c r="M179" s="3">
        <v>3</v>
      </c>
      <c r="N179" s="3" t="s">
        <v>3</v>
      </c>
    </row>
    <row r="180" spans="1:14">
      <c r="A180" s="3">
        <v>50</v>
      </c>
      <c r="B180" s="3">
        <v>0</v>
      </c>
      <c r="C180" s="3">
        <v>0</v>
      </c>
      <c r="D180" s="3">
        <v>1</v>
      </c>
      <c r="E180" s="3">
        <v>208</v>
      </c>
      <c r="F180" s="3">
        <f>Source!V169</f>
        <v>0</v>
      </c>
      <c r="G180" s="3" t="s">
        <v>125</v>
      </c>
      <c r="H180" s="3" t="s">
        <v>126</v>
      </c>
      <c r="I180" s="3"/>
      <c r="J180" s="3"/>
      <c r="K180" s="3">
        <v>208</v>
      </c>
      <c r="L180" s="3">
        <v>10</v>
      </c>
      <c r="M180" s="3">
        <v>3</v>
      </c>
      <c r="N180" s="3" t="s">
        <v>3</v>
      </c>
    </row>
    <row r="181" spans="1:14">
      <c r="A181" s="3">
        <v>50</v>
      </c>
      <c r="B181" s="3">
        <v>0</v>
      </c>
      <c r="C181" s="3">
        <v>0</v>
      </c>
      <c r="D181" s="3">
        <v>1</v>
      </c>
      <c r="E181" s="3">
        <v>209</v>
      </c>
      <c r="F181" s="3">
        <f>Source!W169</f>
        <v>0</v>
      </c>
      <c r="G181" s="3" t="s">
        <v>127</v>
      </c>
      <c r="H181" s="3" t="s">
        <v>128</v>
      </c>
      <c r="I181" s="3"/>
      <c r="J181" s="3"/>
      <c r="K181" s="3">
        <v>209</v>
      </c>
      <c r="L181" s="3">
        <v>11</v>
      </c>
      <c r="M181" s="3">
        <v>3</v>
      </c>
      <c r="N181" s="3" t="s">
        <v>3</v>
      </c>
    </row>
    <row r="182" spans="1:14">
      <c r="A182" s="3">
        <v>50</v>
      </c>
      <c r="B182" s="3">
        <v>0</v>
      </c>
      <c r="C182" s="3">
        <v>0</v>
      </c>
      <c r="D182" s="3">
        <v>1</v>
      </c>
      <c r="E182" s="3">
        <v>210</v>
      </c>
      <c r="F182" s="3">
        <f>Source!X169</f>
        <v>0</v>
      </c>
      <c r="G182" s="3" t="s">
        <v>129</v>
      </c>
      <c r="H182" s="3" t="s">
        <v>130</v>
      </c>
      <c r="I182" s="3"/>
      <c r="J182" s="3"/>
      <c r="K182" s="3">
        <v>210</v>
      </c>
      <c r="L182" s="3">
        <v>12</v>
      </c>
      <c r="M182" s="3">
        <v>3</v>
      </c>
      <c r="N182" s="3" t="s">
        <v>3</v>
      </c>
    </row>
    <row r="183" spans="1:14">
      <c r="A183" s="3">
        <v>50</v>
      </c>
      <c r="B183" s="3">
        <v>0</v>
      </c>
      <c r="C183" s="3">
        <v>0</v>
      </c>
      <c r="D183" s="3">
        <v>1</v>
      </c>
      <c r="E183" s="3">
        <v>211</v>
      </c>
      <c r="F183" s="3">
        <f>Source!Y169</f>
        <v>0</v>
      </c>
      <c r="G183" s="3" t="s">
        <v>131</v>
      </c>
      <c r="H183" s="3" t="s">
        <v>132</v>
      </c>
      <c r="I183" s="3"/>
      <c r="J183" s="3"/>
      <c r="K183" s="3">
        <v>211</v>
      </c>
      <c r="L183" s="3">
        <v>13</v>
      </c>
      <c r="M183" s="3">
        <v>3</v>
      </c>
      <c r="N183" s="3" t="s">
        <v>3</v>
      </c>
    </row>
    <row r="184" spans="1:14">
      <c r="A184" s="3">
        <v>50</v>
      </c>
      <c r="B184" s="3">
        <v>1</v>
      </c>
      <c r="C184" s="3">
        <v>0</v>
      </c>
      <c r="D184" s="3">
        <v>2</v>
      </c>
      <c r="E184" s="3">
        <v>0</v>
      </c>
      <c r="F184" s="3">
        <f>ROUND(Source!F171,2)</f>
        <v>142106.29</v>
      </c>
      <c r="G184" s="3" t="s">
        <v>19</v>
      </c>
      <c r="H184" s="3" t="s">
        <v>133</v>
      </c>
      <c r="I184" s="3"/>
      <c r="J184" s="3"/>
      <c r="K184" s="3">
        <v>212</v>
      </c>
      <c r="L184" s="3">
        <v>14</v>
      </c>
      <c r="M184" s="3">
        <v>0</v>
      </c>
      <c r="N184" s="3" t="s">
        <v>3</v>
      </c>
    </row>
    <row r="185" spans="1:14">
      <c r="A185" s="3">
        <v>50</v>
      </c>
      <c r="B185" s="3">
        <v>1</v>
      </c>
      <c r="C185" s="3">
        <v>0</v>
      </c>
      <c r="D185" s="3">
        <v>2</v>
      </c>
      <c r="E185" s="3">
        <v>0</v>
      </c>
      <c r="F185" s="3">
        <f>ROUND(Source!F177,2)</f>
        <v>0</v>
      </c>
      <c r="G185" s="3" t="s">
        <v>31</v>
      </c>
      <c r="H185" s="3" t="s">
        <v>134</v>
      </c>
      <c r="I185" s="3"/>
      <c r="J185" s="3"/>
      <c r="K185" s="3">
        <v>212</v>
      </c>
      <c r="L185" s="3">
        <v>15</v>
      </c>
      <c r="M185" s="3">
        <v>0</v>
      </c>
      <c r="N185" s="3" t="s">
        <v>3</v>
      </c>
    </row>
    <row r="186" spans="1:14">
      <c r="A186" s="3">
        <v>50</v>
      </c>
      <c r="B186" s="3">
        <v>1</v>
      </c>
      <c r="C186" s="3">
        <v>0</v>
      </c>
      <c r="D186" s="3">
        <v>2</v>
      </c>
      <c r="E186" s="3">
        <v>0</v>
      </c>
      <c r="F186" s="3">
        <f>ROUND(Source!F176,2)</f>
        <v>0</v>
      </c>
      <c r="G186" s="3" t="s">
        <v>35</v>
      </c>
      <c r="H186" s="3" t="s">
        <v>135</v>
      </c>
      <c r="I186" s="3"/>
      <c r="J186" s="3"/>
      <c r="K186" s="3">
        <v>212</v>
      </c>
      <c r="L186" s="3">
        <v>16</v>
      </c>
      <c r="M186" s="3">
        <v>0</v>
      </c>
      <c r="N186" s="3" t="s">
        <v>3</v>
      </c>
    </row>
    <row r="187" spans="1:14">
      <c r="A187" s="3">
        <v>50</v>
      </c>
      <c r="B187" s="3">
        <v>1</v>
      </c>
      <c r="C187" s="3">
        <v>0</v>
      </c>
      <c r="D187" s="3">
        <v>2</v>
      </c>
      <c r="E187" s="3">
        <v>0</v>
      </c>
      <c r="F187" s="3">
        <f>ROUND(Source!F185+Source!F186,2)</f>
        <v>0</v>
      </c>
      <c r="G187" s="3" t="s">
        <v>39</v>
      </c>
      <c r="H187" s="3" t="s">
        <v>136</v>
      </c>
      <c r="I187" s="3"/>
      <c r="J187" s="3"/>
      <c r="K187" s="3">
        <v>212</v>
      </c>
      <c r="L187" s="3">
        <v>17</v>
      </c>
      <c r="M187" s="3">
        <v>0</v>
      </c>
      <c r="N187" s="3" t="s">
        <v>3</v>
      </c>
    </row>
    <row r="188" spans="1:14">
      <c r="A188" s="3">
        <v>50</v>
      </c>
      <c r="B188" s="3">
        <v>1</v>
      </c>
      <c r="C188" s="3">
        <v>0</v>
      </c>
      <c r="D188" s="3">
        <v>2</v>
      </c>
      <c r="E188" s="3">
        <v>0</v>
      </c>
      <c r="F188" s="3">
        <f>ROUND(Source!F172,2)</f>
        <v>142106.29</v>
      </c>
      <c r="G188" s="3" t="s">
        <v>43</v>
      </c>
      <c r="H188" s="3" t="s">
        <v>137</v>
      </c>
      <c r="I188" s="3"/>
      <c r="J188" s="3"/>
      <c r="K188" s="3">
        <v>212</v>
      </c>
      <c r="L188" s="3">
        <v>18</v>
      </c>
      <c r="M188" s="3">
        <v>0</v>
      </c>
      <c r="N188" s="3" t="s">
        <v>3</v>
      </c>
    </row>
    <row r="189" spans="1:14">
      <c r="A189" s="3">
        <v>50</v>
      </c>
      <c r="B189" s="3">
        <v>1</v>
      </c>
      <c r="C189" s="3">
        <v>0</v>
      </c>
      <c r="D189" s="3">
        <v>2</v>
      </c>
      <c r="E189" s="3">
        <v>0</v>
      </c>
      <c r="F189" s="3">
        <f>ROUND(Source!F175,2)</f>
        <v>0</v>
      </c>
      <c r="G189" s="3" t="s">
        <v>57</v>
      </c>
      <c r="H189" s="3" t="s">
        <v>138</v>
      </c>
      <c r="I189" s="3"/>
      <c r="J189" s="3"/>
      <c r="K189" s="3">
        <v>212</v>
      </c>
      <c r="L189" s="3">
        <v>19</v>
      </c>
      <c r="M189" s="3">
        <v>0</v>
      </c>
      <c r="N189" s="3" t="s">
        <v>3</v>
      </c>
    </row>
    <row r="190" spans="1:14">
      <c r="A190" s="3">
        <v>50</v>
      </c>
      <c r="B190" s="3">
        <v>1</v>
      </c>
      <c r="C190" s="3">
        <v>0</v>
      </c>
      <c r="D190" s="3">
        <v>2</v>
      </c>
      <c r="E190" s="3">
        <v>0</v>
      </c>
      <c r="F190" s="3">
        <f>ROUND(Source!F182,2)</f>
        <v>0</v>
      </c>
      <c r="G190" s="3" t="s">
        <v>63</v>
      </c>
      <c r="H190" s="3" t="s">
        <v>130</v>
      </c>
      <c r="I190" s="3"/>
      <c r="J190" s="3"/>
      <c r="K190" s="3">
        <v>212</v>
      </c>
      <c r="L190" s="3">
        <v>20</v>
      </c>
      <c r="M190" s="3">
        <v>0</v>
      </c>
      <c r="N190" s="3" t="s">
        <v>3</v>
      </c>
    </row>
    <row r="191" spans="1:14">
      <c r="A191" s="3">
        <v>50</v>
      </c>
      <c r="B191" s="3">
        <v>1</v>
      </c>
      <c r="C191" s="3">
        <v>0</v>
      </c>
      <c r="D191" s="3">
        <v>2</v>
      </c>
      <c r="E191" s="3">
        <v>0</v>
      </c>
      <c r="F191" s="3">
        <f>ROUND(Source!F183,2)</f>
        <v>0</v>
      </c>
      <c r="G191" s="3" t="s">
        <v>70</v>
      </c>
      <c r="H191" s="3" t="s">
        <v>132</v>
      </c>
      <c r="I191" s="3"/>
      <c r="J191" s="3"/>
      <c r="K191" s="3">
        <v>212</v>
      </c>
      <c r="L191" s="3">
        <v>21</v>
      </c>
      <c r="M191" s="3">
        <v>0</v>
      </c>
      <c r="N191" s="3" t="s">
        <v>3</v>
      </c>
    </row>
    <row r="192" spans="1:14">
      <c r="A192" s="3">
        <v>50</v>
      </c>
      <c r="B192" s="3">
        <v>1</v>
      </c>
      <c r="C192" s="3">
        <v>0</v>
      </c>
      <c r="D192" s="3">
        <v>2</v>
      </c>
      <c r="E192" s="3">
        <v>0</v>
      </c>
      <c r="F192" s="3">
        <f>ROUND(Source!F184+Source!F190+Source!F191,2)</f>
        <v>142106.29</v>
      </c>
      <c r="G192" s="3" t="s">
        <v>75</v>
      </c>
      <c r="H192" s="3" t="s">
        <v>139</v>
      </c>
      <c r="I192" s="3"/>
      <c r="J192" s="3"/>
      <c r="K192" s="3">
        <v>212</v>
      </c>
      <c r="L192" s="3">
        <v>22</v>
      </c>
      <c r="M192" s="3">
        <v>0</v>
      </c>
      <c r="N192" s="3" t="s">
        <v>3</v>
      </c>
    </row>
    <row r="193" spans="1:197">
      <c r="A193" s="3">
        <v>50</v>
      </c>
      <c r="B193" s="3">
        <v>1</v>
      </c>
      <c r="C193" s="3">
        <v>0</v>
      </c>
      <c r="D193" s="3">
        <v>2</v>
      </c>
      <c r="E193" s="3">
        <v>0</v>
      </c>
      <c r="F193" s="3">
        <f>ROUND(Source!F192,2)</f>
        <v>142106.29</v>
      </c>
      <c r="G193" s="3" t="s">
        <v>87</v>
      </c>
      <c r="H193" s="3" t="s">
        <v>140</v>
      </c>
      <c r="I193" s="3"/>
      <c r="J193" s="3"/>
      <c r="K193" s="3">
        <v>212</v>
      </c>
      <c r="L193" s="3">
        <v>23</v>
      </c>
      <c r="M193" s="3">
        <v>0</v>
      </c>
      <c r="N193" s="3" t="s">
        <v>3</v>
      </c>
    </row>
    <row r="194" spans="1:197">
      <c r="A194" s="3">
        <v>50</v>
      </c>
      <c r="B194" s="3">
        <v>1</v>
      </c>
      <c r="C194" s="3">
        <v>0</v>
      </c>
      <c r="D194" s="3">
        <v>2</v>
      </c>
      <c r="E194" s="3">
        <v>0</v>
      </c>
      <c r="F194" s="3">
        <f>ROUND(Source!F193*0.18,2)</f>
        <v>25579.13</v>
      </c>
      <c r="G194" s="3" t="s">
        <v>94</v>
      </c>
      <c r="H194" s="3" t="s">
        <v>141</v>
      </c>
      <c r="I194" s="3"/>
      <c r="J194" s="3"/>
      <c r="K194" s="3">
        <v>212</v>
      </c>
      <c r="L194" s="3">
        <v>24</v>
      </c>
      <c r="M194" s="3">
        <v>0</v>
      </c>
      <c r="N194" s="3" t="s">
        <v>3</v>
      </c>
    </row>
    <row r="195" spans="1:197">
      <c r="A195" s="3">
        <v>50</v>
      </c>
      <c r="B195" s="3">
        <v>1</v>
      </c>
      <c r="C195" s="3">
        <v>0</v>
      </c>
      <c r="D195" s="3">
        <v>2</v>
      </c>
      <c r="E195" s="3">
        <v>0</v>
      </c>
      <c r="F195" s="3">
        <f>ROUND(Source!F193+Source!F194,2)</f>
        <v>167685.42000000001</v>
      </c>
      <c r="G195" s="3" t="s">
        <v>98</v>
      </c>
      <c r="H195" s="3" t="s">
        <v>142</v>
      </c>
      <c r="I195" s="3"/>
      <c r="J195" s="3"/>
      <c r="K195" s="3">
        <v>212</v>
      </c>
      <c r="L195" s="3">
        <v>25</v>
      </c>
      <c r="M195" s="3">
        <v>0</v>
      </c>
      <c r="N195" s="3" t="s">
        <v>3</v>
      </c>
    </row>
    <row r="196" spans="1:197">
      <c r="G196">
        <v>0</v>
      </c>
    </row>
    <row r="197" spans="1:197">
      <c r="A197" s="1">
        <v>4</v>
      </c>
      <c r="B197" s="1">
        <v>1</v>
      </c>
      <c r="C197" s="1"/>
      <c r="D197" s="1">
        <f>ROW(A207)</f>
        <v>207</v>
      </c>
      <c r="E197" s="1"/>
      <c r="F197" s="1" t="s">
        <v>16</v>
      </c>
      <c r="G197" s="1" t="s">
        <v>191</v>
      </c>
      <c r="H197" s="1"/>
      <c r="I197" s="1"/>
      <c r="J197" s="1"/>
      <c r="K197" s="1"/>
      <c r="L197" s="1"/>
      <c r="M197" s="1"/>
      <c r="N197" s="1" t="s">
        <v>3</v>
      </c>
      <c r="O197" s="1"/>
      <c r="P197" s="1"/>
      <c r="Q197" s="1"/>
      <c r="R197" s="1" t="s">
        <v>3</v>
      </c>
      <c r="S197" s="1" t="s">
        <v>3</v>
      </c>
      <c r="T197" s="1" t="s">
        <v>3</v>
      </c>
      <c r="U197" s="1" t="s">
        <v>3</v>
      </c>
      <c r="V197" s="1"/>
      <c r="W197" s="1"/>
      <c r="X197" s="1">
        <v>0</v>
      </c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>
        <v>0</v>
      </c>
      <c r="AM197" s="1"/>
      <c r="AN197" s="1"/>
      <c r="AO197" s="1" t="s">
        <v>3</v>
      </c>
      <c r="AP197" s="1" t="s">
        <v>3</v>
      </c>
      <c r="AQ197" s="1" t="s">
        <v>3</v>
      </c>
      <c r="AR197" s="1"/>
      <c r="AS197" s="1"/>
      <c r="AT197" s="1" t="s">
        <v>3</v>
      </c>
      <c r="AU197" s="1" t="s">
        <v>3</v>
      </c>
      <c r="AV197" s="1" t="s">
        <v>3</v>
      </c>
      <c r="AW197" s="1" t="s">
        <v>3</v>
      </c>
      <c r="AX197" s="1" t="s">
        <v>3</v>
      </c>
      <c r="AY197" s="1" t="s">
        <v>3</v>
      </c>
      <c r="AZ197" s="1" t="s">
        <v>3</v>
      </c>
      <c r="BA197" s="1" t="s">
        <v>3</v>
      </c>
      <c r="BB197" s="1" t="s">
        <v>3</v>
      </c>
      <c r="BC197" s="1" t="s">
        <v>3</v>
      </c>
      <c r="BD197" s="1" t="s">
        <v>3</v>
      </c>
      <c r="BE197" s="1" t="s">
        <v>192</v>
      </c>
      <c r="BF197" s="1">
        <v>0</v>
      </c>
      <c r="BG197" s="1">
        <v>0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>
        <v>0</v>
      </c>
      <c r="BN197" s="1" t="s">
        <v>3</v>
      </c>
      <c r="BO197" s="1">
        <v>0</v>
      </c>
    </row>
    <row r="199" spans="1:197">
      <c r="A199" s="2">
        <v>52</v>
      </c>
      <c r="B199" s="2">
        <f t="shared" ref="B199:AQ199" si="80">B207</f>
        <v>1</v>
      </c>
      <c r="C199" s="2">
        <f t="shared" si="80"/>
        <v>4</v>
      </c>
      <c r="D199" s="2">
        <f t="shared" si="80"/>
        <v>197</v>
      </c>
      <c r="E199" s="2">
        <f t="shared" si="80"/>
        <v>0</v>
      </c>
      <c r="F199" s="2" t="str">
        <f t="shared" si="80"/>
        <v>Новый раздел</v>
      </c>
      <c r="G199" s="2" t="str">
        <f t="shared" si="80"/>
        <v>Перебазирование техники, проезд бригады</v>
      </c>
      <c r="H199" s="2">
        <f t="shared" si="80"/>
        <v>0</v>
      </c>
      <c r="I199" s="2">
        <f t="shared" si="80"/>
        <v>0</v>
      </c>
      <c r="J199" s="2">
        <f t="shared" si="80"/>
        <v>0</v>
      </c>
      <c r="K199" s="2">
        <f t="shared" si="80"/>
        <v>0</v>
      </c>
      <c r="L199" s="2">
        <f t="shared" si="80"/>
        <v>0</v>
      </c>
      <c r="M199" s="2">
        <f t="shared" si="80"/>
        <v>0</v>
      </c>
      <c r="N199" s="2">
        <f t="shared" si="80"/>
        <v>0</v>
      </c>
      <c r="O199" s="2">
        <f t="shared" si="80"/>
        <v>37551.17</v>
      </c>
      <c r="P199" s="2">
        <f t="shared" si="80"/>
        <v>0</v>
      </c>
      <c r="Q199" s="2">
        <f t="shared" si="80"/>
        <v>36011.97</v>
      </c>
      <c r="R199" s="2">
        <f t="shared" si="80"/>
        <v>3612.65</v>
      </c>
      <c r="S199" s="2">
        <f t="shared" si="80"/>
        <v>1539.2</v>
      </c>
      <c r="T199" s="2">
        <f t="shared" si="80"/>
        <v>0</v>
      </c>
      <c r="U199" s="2">
        <f t="shared" si="80"/>
        <v>0</v>
      </c>
      <c r="V199" s="2">
        <f t="shared" si="80"/>
        <v>0</v>
      </c>
      <c r="W199" s="2">
        <f t="shared" si="80"/>
        <v>0</v>
      </c>
      <c r="X199" s="2">
        <f t="shared" si="80"/>
        <v>1662.34</v>
      </c>
      <c r="Y199" s="2">
        <f t="shared" si="80"/>
        <v>1000.48</v>
      </c>
      <c r="Z199" s="2">
        <f t="shared" si="80"/>
        <v>0</v>
      </c>
      <c r="AA199" s="2">
        <f t="shared" si="80"/>
        <v>0</v>
      </c>
      <c r="AB199" s="2">
        <f t="shared" si="80"/>
        <v>37551.17</v>
      </c>
      <c r="AC199" s="2">
        <f t="shared" si="80"/>
        <v>0</v>
      </c>
      <c r="AD199" s="2">
        <f t="shared" si="80"/>
        <v>36011.97</v>
      </c>
      <c r="AE199" s="2">
        <f t="shared" si="80"/>
        <v>3612.65</v>
      </c>
      <c r="AF199" s="2">
        <f t="shared" si="80"/>
        <v>1539.2</v>
      </c>
      <c r="AG199" s="2">
        <f t="shared" si="80"/>
        <v>0</v>
      </c>
      <c r="AH199" s="2">
        <f t="shared" si="80"/>
        <v>0</v>
      </c>
      <c r="AI199" s="2">
        <f t="shared" si="80"/>
        <v>0</v>
      </c>
      <c r="AJ199" s="2">
        <f t="shared" si="80"/>
        <v>0</v>
      </c>
      <c r="AK199" s="2">
        <f t="shared" si="80"/>
        <v>1662.34</v>
      </c>
      <c r="AL199" s="2">
        <f t="shared" si="80"/>
        <v>1000.48</v>
      </c>
      <c r="AM199" s="2">
        <f t="shared" si="80"/>
        <v>0</v>
      </c>
      <c r="AN199" s="2">
        <f t="shared" si="80"/>
        <v>0</v>
      </c>
      <c r="AO199" s="2">
        <f t="shared" si="80"/>
        <v>0</v>
      </c>
      <c r="AP199" s="2">
        <f t="shared" si="80"/>
        <v>0</v>
      </c>
      <c r="AQ199" s="2">
        <f t="shared" si="80"/>
        <v>0</v>
      </c>
    </row>
    <row r="201" spans="1:197">
      <c r="A201">
        <v>17</v>
      </c>
      <c r="B201">
        <v>1</v>
      </c>
      <c r="E201" t="s">
        <v>19</v>
      </c>
      <c r="F201" t="s">
        <v>193</v>
      </c>
      <c r="G201" t="s">
        <v>194</v>
      </c>
      <c r="H201" t="s">
        <v>195</v>
      </c>
      <c r="I201">
        <f>'Акт  12-гр. (3)'!E457</f>
        <v>160</v>
      </c>
      <c r="J201">
        <v>0</v>
      </c>
      <c r="O201">
        <f>ROUND(CP201,2)</f>
        <v>1539.2</v>
      </c>
      <c r="P201">
        <f>ROUND(CQ201*I201,2)</f>
        <v>0</v>
      </c>
      <c r="Q201">
        <f>ROUND(CR201*I201,2)</f>
        <v>0</v>
      </c>
      <c r="R201">
        <f>ROUND(CS201*I201,2)</f>
        <v>0</v>
      </c>
      <c r="S201">
        <f>ROUND(CT201*I201,2)</f>
        <v>1539.2</v>
      </c>
      <c r="T201">
        <f>ROUND(CU201*I201,2)</f>
        <v>0</v>
      </c>
      <c r="U201">
        <f>CV201*I201</f>
        <v>0</v>
      </c>
      <c r="V201">
        <f>CW201*I201</f>
        <v>0</v>
      </c>
      <c r="W201">
        <f>ROUND(CX201*I201,2)</f>
        <v>0</v>
      </c>
      <c r="X201">
        <f t="shared" ref="X201:Y205" si="81">ROUND(CY201,2)</f>
        <v>1662.34</v>
      </c>
      <c r="Y201">
        <f t="shared" si="81"/>
        <v>1000.48</v>
      </c>
      <c r="AA201">
        <v>0</v>
      </c>
      <c r="AB201">
        <f>ROUND((AC201+AD201+AF201),3)</f>
        <v>9.6199999999999992</v>
      </c>
      <c r="AC201">
        <f t="shared" ref="AC201:AF205" si="82">ROUND((ES201),3)</f>
        <v>0</v>
      </c>
      <c r="AD201">
        <f t="shared" si="82"/>
        <v>0</v>
      </c>
      <c r="AE201">
        <f t="shared" si="82"/>
        <v>0</v>
      </c>
      <c r="AF201">
        <f t="shared" si="82"/>
        <v>9.6199999999999992</v>
      </c>
      <c r="AG201">
        <f>ROUND((AP201),3)</f>
        <v>0</v>
      </c>
      <c r="AH201">
        <f t="shared" ref="AH201:AI205" si="83">(EW201)</f>
        <v>0</v>
      </c>
      <c r="AI201">
        <f t="shared" si="83"/>
        <v>0</v>
      </c>
      <c r="AJ201">
        <f>ROUND((AS201),3)</f>
        <v>0</v>
      </c>
      <c r="AK201">
        <v>9.6199999999999992</v>
      </c>
      <c r="AL201">
        <v>0</v>
      </c>
      <c r="AM201">
        <v>0</v>
      </c>
      <c r="AN201">
        <v>0</v>
      </c>
      <c r="AO201">
        <v>9.6199999999999992</v>
      </c>
      <c r="AP201">
        <v>0</v>
      </c>
      <c r="AQ201">
        <v>0</v>
      </c>
      <c r="AR201">
        <v>0</v>
      </c>
      <c r="AS201">
        <v>0</v>
      </c>
      <c r="AT201">
        <v>108</v>
      </c>
      <c r="AU201">
        <v>65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f>'Акт  12-гр. (3)'!J458</f>
        <v>1</v>
      </c>
      <c r="BB201">
        <f>'Акт  12-гр. (3)'!J459</f>
        <v>1</v>
      </c>
      <c r="BC201">
        <f>'Акт  12-гр. (3)'!J461</f>
        <v>1</v>
      </c>
      <c r="BD201" t="s">
        <v>3</v>
      </c>
      <c r="BE201" t="s">
        <v>3</v>
      </c>
      <c r="BF201" t="s">
        <v>3</v>
      </c>
      <c r="BG201" t="s">
        <v>3</v>
      </c>
      <c r="BH201">
        <v>1</v>
      </c>
      <c r="BI201">
        <v>1</v>
      </c>
      <c r="BJ201" t="s">
        <v>3</v>
      </c>
      <c r="BM201">
        <v>27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f>'Акт  12-гр. (3)'!J460</f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127</v>
      </c>
      <c r="CA201">
        <v>81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1539.2</v>
      </c>
      <c r="CQ201">
        <f>(AC201)*BC201</f>
        <v>0</v>
      </c>
      <c r="CR201">
        <f>(AD201)*BB201</f>
        <v>0</v>
      </c>
      <c r="CS201">
        <f>(AE201)*BS201</f>
        <v>0</v>
      </c>
      <c r="CT201">
        <f>(AF201)*BA201</f>
        <v>9.6199999999999992</v>
      </c>
      <c r="CU201">
        <f t="shared" ref="CU201:CX205" si="84">(AG201)*BT201</f>
        <v>0</v>
      </c>
      <c r="CV201">
        <f t="shared" si="84"/>
        <v>0</v>
      </c>
      <c r="CW201">
        <f t="shared" si="84"/>
        <v>0</v>
      </c>
      <c r="CX201">
        <f t="shared" si="84"/>
        <v>0</v>
      </c>
      <c r="CY201">
        <f>((S201+R201)*(ROUND((FX201*IF(1,(IF(0,0.94,0.85)*IF(0,0.85,1)),1)),IF(1,0,2))/100))</f>
        <v>1662.3360000000002</v>
      </c>
      <c r="CZ201">
        <f>((S201+R201)*(ROUND((FY201*IF(1,0.8,1)),IF(1,0,2))/100))</f>
        <v>1000.48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R201">
        <v>1</v>
      </c>
      <c r="DS201">
        <v>1</v>
      </c>
      <c r="DT201">
        <v>1</v>
      </c>
      <c r="DU201">
        <v>1013</v>
      </c>
      <c r="DV201" t="s">
        <v>195</v>
      </c>
      <c r="DW201" t="s">
        <v>195</v>
      </c>
      <c r="DX201">
        <v>1</v>
      </c>
      <c r="DY201">
        <f>Source!AB201*Source!I201+(Source!AE201+ Source!AF201)*Source!AT201/100*Source!I201+(Source!AE201+ Source!AF201)*Source!AU201/100*Source!I201</f>
        <v>4202.0159999999996</v>
      </c>
      <c r="DZ201">
        <f>Source!DY201</f>
        <v>4202.0159999999996</v>
      </c>
      <c r="ED201">
        <f>Source!AF201*Source!I201</f>
        <v>1539.1999999999998</v>
      </c>
      <c r="EE201">
        <v>13046319</v>
      </c>
      <c r="EF201">
        <v>2</v>
      </c>
      <c r="EG201" t="s">
        <v>26</v>
      </c>
      <c r="EH201">
        <v>0</v>
      </c>
      <c r="EI201" t="s">
        <v>3</v>
      </c>
      <c r="EJ201">
        <v>1</v>
      </c>
      <c r="EK201">
        <v>27</v>
      </c>
      <c r="EL201" t="s">
        <v>196</v>
      </c>
      <c r="EM201" t="s">
        <v>197</v>
      </c>
      <c r="EO201" t="s">
        <v>3</v>
      </c>
      <c r="EQ201">
        <v>0</v>
      </c>
      <c r="ER201">
        <v>9.6199999999999992</v>
      </c>
      <c r="ES201">
        <v>0</v>
      </c>
      <c r="ET201">
        <v>0</v>
      </c>
      <c r="EU201">
        <v>0</v>
      </c>
      <c r="EV201">
        <v>9.6199999999999992</v>
      </c>
      <c r="EW201">
        <v>0</v>
      </c>
      <c r="EX201">
        <v>0</v>
      </c>
      <c r="EY201">
        <v>0</v>
      </c>
      <c r="EZ201">
        <v>0</v>
      </c>
      <c r="FQ201">
        <v>0</v>
      </c>
      <c r="FR201">
        <f>ROUND(IF(AND(AA201=0,BI201=3),P201,0),2)</f>
        <v>0</v>
      </c>
      <c r="FS201">
        <v>1</v>
      </c>
      <c r="FV201" t="s">
        <v>29</v>
      </c>
      <c r="FW201" t="s">
        <v>30</v>
      </c>
      <c r="FX201">
        <v>127</v>
      </c>
      <c r="FY201">
        <v>81</v>
      </c>
      <c r="GO201">
        <f>Source!O201+ Source!Y201+ Source!X201</f>
        <v>4202.0200000000004</v>
      </c>
    </row>
    <row r="202" spans="1:197">
      <c r="A202">
        <v>17</v>
      </c>
      <c r="B202">
        <v>1</v>
      </c>
      <c r="E202" t="s">
        <v>31</v>
      </c>
      <c r="F202" t="s">
        <v>198</v>
      </c>
      <c r="G202" t="s">
        <v>199</v>
      </c>
      <c r="H202" t="s">
        <v>200</v>
      </c>
      <c r="I202">
        <f>'Акт  12-гр. (3)'!E466</f>
        <v>40</v>
      </c>
      <c r="J202">
        <v>0</v>
      </c>
      <c r="O202">
        <f>ROUND(CP202,2)</f>
        <v>15638.98</v>
      </c>
      <c r="P202">
        <f>ROUND(CQ202*I202,2)</f>
        <v>0</v>
      </c>
      <c r="Q202">
        <f>ROUND(CR202*I202,2)</f>
        <v>15638.98</v>
      </c>
      <c r="R202">
        <f>ROUND(CS202*I202,2)</f>
        <v>0</v>
      </c>
      <c r="S202">
        <f>ROUND(CT202*I202,2)</f>
        <v>0</v>
      </c>
      <c r="T202">
        <f>ROUND(CU202*I202,2)</f>
        <v>0</v>
      </c>
      <c r="U202">
        <f>CV202*I202</f>
        <v>0</v>
      </c>
      <c r="V202">
        <f>CW202*I202</f>
        <v>0</v>
      </c>
      <c r="W202">
        <f>ROUND(CX202*I202,2)</f>
        <v>0</v>
      </c>
      <c r="X202">
        <f t="shared" si="81"/>
        <v>0</v>
      </c>
      <c r="Y202">
        <f t="shared" si="81"/>
        <v>0</v>
      </c>
      <c r="AA202">
        <v>0</v>
      </c>
      <c r="AB202">
        <f>ROUND((AC202+AD202+AF202),3)</f>
        <v>114.32</v>
      </c>
      <c r="AC202">
        <f t="shared" si="82"/>
        <v>0</v>
      </c>
      <c r="AD202">
        <f t="shared" si="82"/>
        <v>114.32</v>
      </c>
      <c r="AE202">
        <f t="shared" si="82"/>
        <v>0</v>
      </c>
      <c r="AF202">
        <f t="shared" si="82"/>
        <v>0</v>
      </c>
      <c r="AG202">
        <f>ROUND((AP202),3)</f>
        <v>0</v>
      </c>
      <c r="AH202">
        <f t="shared" si="83"/>
        <v>0</v>
      </c>
      <c r="AI202">
        <f t="shared" si="83"/>
        <v>0</v>
      </c>
      <c r="AJ202">
        <f>ROUND((AS202),3)</f>
        <v>0</v>
      </c>
      <c r="AK202">
        <v>114.32</v>
      </c>
      <c r="AL202">
        <v>0</v>
      </c>
      <c r="AM202">
        <v>114.32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X202">
        <v>1</v>
      </c>
      <c r="AY202">
        <v>1</v>
      </c>
      <c r="AZ202">
        <v>3.42</v>
      </c>
      <c r="BA202">
        <f>'Акт  12-гр. (3)'!J467</f>
        <v>1</v>
      </c>
      <c r="BB202">
        <f>'Акт  12-гр. (3)'!J468</f>
        <v>3.42</v>
      </c>
      <c r="BC202">
        <f>'Акт  12-гр. (3)'!J470</f>
        <v>1</v>
      </c>
      <c r="BD202" t="s">
        <v>3</v>
      </c>
      <c r="BE202" t="s">
        <v>3</v>
      </c>
      <c r="BF202" t="s">
        <v>3</v>
      </c>
      <c r="BG202" t="s">
        <v>3</v>
      </c>
      <c r="BH202">
        <v>2</v>
      </c>
      <c r="BI202">
        <v>1</v>
      </c>
      <c r="BJ202" t="s">
        <v>201</v>
      </c>
      <c r="BM202">
        <v>400001</v>
      </c>
      <c r="BN202">
        <v>0</v>
      </c>
      <c r="BO202" t="s">
        <v>198</v>
      </c>
      <c r="BP202">
        <v>1</v>
      </c>
      <c r="BQ202">
        <v>7</v>
      </c>
      <c r="BR202">
        <v>0</v>
      </c>
      <c r="BS202">
        <f>'Акт  12-гр. (3)'!J469</f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(P202+Q202+S202)</f>
        <v>15638.98</v>
      </c>
      <c r="CQ202">
        <f>(AC202)*BC202</f>
        <v>0</v>
      </c>
      <c r="CR202">
        <f>(AD202)*BB202</f>
        <v>390.97439999999995</v>
      </c>
      <c r="CS202">
        <f>(AE202)*BS202</f>
        <v>0</v>
      </c>
      <c r="CT202">
        <f>(AF202)*BA202</f>
        <v>0</v>
      </c>
      <c r="CU202">
        <f t="shared" si="84"/>
        <v>0</v>
      </c>
      <c r="CV202">
        <f t="shared" si="84"/>
        <v>0</v>
      </c>
      <c r="CW202">
        <f t="shared" si="84"/>
        <v>0</v>
      </c>
      <c r="CX202">
        <f t="shared" si="84"/>
        <v>0</v>
      </c>
      <c r="CY202">
        <f>((S202+R202)*(ROUND((FX202*IF(1,(IF(0,0.94,0.85)*IF(0,0.85,1)),1)),IF(1,0,2))/100))</f>
        <v>0</v>
      </c>
      <c r="CZ202">
        <f>((S202+R202)*(ROUND((FY202*IF(1,0.8,1)),IF(1,0,2))/100))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R202">
        <v>1</v>
      </c>
      <c r="DS202">
        <v>1</v>
      </c>
      <c r="DT202">
        <v>1</v>
      </c>
      <c r="DU202">
        <v>1011</v>
      </c>
      <c r="DV202" t="s">
        <v>200</v>
      </c>
      <c r="DW202" t="s">
        <v>200</v>
      </c>
      <c r="DX202">
        <v>1</v>
      </c>
      <c r="DY202">
        <f>Source!AB202*Source!I202+(Source!AE202+ Source!AF202)*Source!AT202/100*Source!I202+(Source!AE202+ Source!AF202)*Source!AU202/100*Source!I202</f>
        <v>4572.7999999999993</v>
      </c>
      <c r="DZ202">
        <f>Source!DY202</f>
        <v>4572.7999999999993</v>
      </c>
      <c r="ED202">
        <f>Source!AF202*Source!I202</f>
        <v>0</v>
      </c>
      <c r="EE202">
        <v>13046288</v>
      </c>
      <c r="EF202">
        <v>7</v>
      </c>
      <c r="EG202" t="s">
        <v>202</v>
      </c>
      <c r="EH202">
        <v>0</v>
      </c>
      <c r="EI202" t="s">
        <v>3</v>
      </c>
      <c r="EJ202">
        <v>1</v>
      </c>
      <c r="EK202">
        <v>400001</v>
      </c>
      <c r="EL202" t="s">
        <v>203</v>
      </c>
      <c r="EM202" t="s">
        <v>115</v>
      </c>
      <c r="EO202" t="s">
        <v>3</v>
      </c>
      <c r="EQ202">
        <v>0</v>
      </c>
      <c r="ER202">
        <v>114.32</v>
      </c>
      <c r="ES202">
        <v>0</v>
      </c>
      <c r="ET202">
        <v>114.32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Q202">
        <v>0</v>
      </c>
      <c r="FR202">
        <f>ROUND(IF(AND(AA202=0,BI202=3),P202,0),2)</f>
        <v>0</v>
      </c>
      <c r="FS202">
        <v>0</v>
      </c>
      <c r="FV202" t="s">
        <v>29</v>
      </c>
      <c r="FW202" t="s">
        <v>30</v>
      </c>
      <c r="FX202">
        <v>0</v>
      </c>
      <c r="FY202">
        <v>0</v>
      </c>
      <c r="GO202">
        <f>Source!O202+ Source!Y202+ Source!X202</f>
        <v>15638.98</v>
      </c>
    </row>
    <row r="203" spans="1:197">
      <c r="A203">
        <v>17</v>
      </c>
      <c r="B203">
        <v>1</v>
      </c>
      <c r="E203" t="s">
        <v>35</v>
      </c>
      <c r="F203" t="s">
        <v>204</v>
      </c>
      <c r="G203" t="s">
        <v>205</v>
      </c>
      <c r="H203" t="s">
        <v>200</v>
      </c>
      <c r="I203">
        <f>'Акт  12-гр. (3)'!E475</f>
        <v>12</v>
      </c>
      <c r="J203">
        <v>0</v>
      </c>
      <c r="O203">
        <f>ROUND(CP203,2)</f>
        <v>7635.99</v>
      </c>
      <c r="P203">
        <f>ROUND(CQ203*I203,2)</f>
        <v>0</v>
      </c>
      <c r="Q203">
        <f>ROUND(CR203*I203,2)</f>
        <v>7635.99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CV203*I203</f>
        <v>0</v>
      </c>
      <c r="V203">
        <f>CW203*I203</f>
        <v>0</v>
      </c>
      <c r="W203">
        <f>ROUND(CX203*I203,2)</f>
        <v>0</v>
      </c>
      <c r="X203">
        <f t="shared" si="81"/>
        <v>0</v>
      </c>
      <c r="Y203">
        <f t="shared" si="81"/>
        <v>0</v>
      </c>
      <c r="AA203">
        <v>0</v>
      </c>
      <c r="AB203">
        <f>ROUND((AC203+AD203+AF203),3)</f>
        <v>102.14</v>
      </c>
      <c r="AC203">
        <f t="shared" si="82"/>
        <v>0</v>
      </c>
      <c r="AD203">
        <f t="shared" si="82"/>
        <v>102.14</v>
      </c>
      <c r="AE203">
        <f t="shared" si="82"/>
        <v>0</v>
      </c>
      <c r="AF203">
        <f t="shared" si="82"/>
        <v>0</v>
      </c>
      <c r="AG203">
        <f>ROUND((AP203),3)</f>
        <v>0</v>
      </c>
      <c r="AH203">
        <f t="shared" si="83"/>
        <v>0</v>
      </c>
      <c r="AI203">
        <f t="shared" si="83"/>
        <v>0</v>
      </c>
      <c r="AJ203">
        <f>ROUND((AS203),3)</f>
        <v>0</v>
      </c>
      <c r="AK203">
        <v>102.14</v>
      </c>
      <c r="AL203">
        <v>0</v>
      </c>
      <c r="AM203">
        <v>102.14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X203">
        <v>1</v>
      </c>
      <c r="AY203">
        <v>1</v>
      </c>
      <c r="AZ203">
        <v>6.23</v>
      </c>
      <c r="BA203">
        <f>'Акт  12-гр. (3)'!J476</f>
        <v>1</v>
      </c>
      <c r="BB203">
        <f>'Акт  12-гр. (3)'!J477</f>
        <v>6.23</v>
      </c>
      <c r="BC203">
        <f>'Акт  12-гр. (3)'!J479</f>
        <v>1</v>
      </c>
      <c r="BD203" t="s">
        <v>3</v>
      </c>
      <c r="BE203" t="s">
        <v>3</v>
      </c>
      <c r="BF203" t="s">
        <v>3</v>
      </c>
      <c r="BG203" t="s">
        <v>3</v>
      </c>
      <c r="BH203">
        <v>2</v>
      </c>
      <c r="BI203">
        <v>1</v>
      </c>
      <c r="BJ203" t="s">
        <v>206</v>
      </c>
      <c r="BM203">
        <v>400001</v>
      </c>
      <c r="BN203">
        <v>0</v>
      </c>
      <c r="BO203" t="s">
        <v>204</v>
      </c>
      <c r="BP203">
        <v>1</v>
      </c>
      <c r="BQ203">
        <v>7</v>
      </c>
      <c r="BR203">
        <v>0</v>
      </c>
      <c r="BS203">
        <f>'Акт  12-гр. (3)'!J478</f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(P203+Q203+S203)</f>
        <v>7635.99</v>
      </c>
      <c r="CQ203">
        <f>(AC203)*BC203</f>
        <v>0</v>
      </c>
      <c r="CR203">
        <f>(AD203)*BB203</f>
        <v>636.33220000000006</v>
      </c>
      <c r="CS203">
        <f>(AE203)*BS203</f>
        <v>0</v>
      </c>
      <c r="CT203">
        <f>(AF203)*BA203</f>
        <v>0</v>
      </c>
      <c r="CU203">
        <f t="shared" si="84"/>
        <v>0</v>
      </c>
      <c r="CV203">
        <f t="shared" si="84"/>
        <v>0</v>
      </c>
      <c r="CW203">
        <f t="shared" si="84"/>
        <v>0</v>
      </c>
      <c r="CX203">
        <f t="shared" si="84"/>
        <v>0</v>
      </c>
      <c r="CY203">
        <f>((S203+R203)*(ROUND((FX203*IF(1,(IF(0,0.94,0.85)*IF(0,0.85,1)),1)),IF(1,0,2))/100))</f>
        <v>0</v>
      </c>
      <c r="CZ203">
        <f>((S203+R203)*(ROUND((FY203*IF(1,0.8,1)),IF(1,0,2))/100))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R203">
        <v>1</v>
      </c>
      <c r="DS203">
        <v>1</v>
      </c>
      <c r="DT203">
        <v>1</v>
      </c>
      <c r="DU203">
        <v>1011</v>
      </c>
      <c r="DV203" t="s">
        <v>200</v>
      </c>
      <c r="DW203" t="s">
        <v>200</v>
      </c>
      <c r="DX203">
        <v>1</v>
      </c>
      <c r="DY203">
        <f>Source!AB203*Source!I203+(Source!AE203+ Source!AF203)*Source!AT203/100*Source!I203+(Source!AE203+ Source!AF203)*Source!AU203/100*Source!I203</f>
        <v>1225.68</v>
      </c>
      <c r="DZ203">
        <f>Source!DY203</f>
        <v>1225.68</v>
      </c>
      <c r="ED203">
        <f>Source!AF203*Source!I203</f>
        <v>0</v>
      </c>
      <c r="EE203">
        <v>13046288</v>
      </c>
      <c r="EF203">
        <v>7</v>
      </c>
      <c r="EG203" t="s">
        <v>202</v>
      </c>
      <c r="EH203">
        <v>0</v>
      </c>
      <c r="EI203" t="s">
        <v>3</v>
      </c>
      <c r="EJ203">
        <v>1</v>
      </c>
      <c r="EK203">
        <v>400001</v>
      </c>
      <c r="EL203" t="s">
        <v>203</v>
      </c>
      <c r="EM203" t="s">
        <v>115</v>
      </c>
      <c r="EO203" t="s">
        <v>3</v>
      </c>
      <c r="EQ203">
        <v>0</v>
      </c>
      <c r="ER203">
        <v>102.14</v>
      </c>
      <c r="ES203">
        <v>0</v>
      </c>
      <c r="ET203">
        <v>102.14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Q203">
        <v>0</v>
      </c>
      <c r="FR203">
        <f>ROUND(IF(AND(AA203=0,BI203=3),P203,0),2)</f>
        <v>0</v>
      </c>
      <c r="FS203">
        <v>0</v>
      </c>
      <c r="FV203" t="s">
        <v>29</v>
      </c>
      <c r="FW203" t="s">
        <v>30</v>
      </c>
      <c r="FX203">
        <v>0</v>
      </c>
      <c r="FY203">
        <v>0</v>
      </c>
      <c r="GO203">
        <f>Source!O203+ Source!Y203+ Source!X203</f>
        <v>7635.99</v>
      </c>
    </row>
    <row r="204" spans="1:197">
      <c r="A204">
        <v>17</v>
      </c>
      <c r="B204">
        <v>1</v>
      </c>
      <c r="E204" t="s">
        <v>39</v>
      </c>
      <c r="F204" t="s">
        <v>207</v>
      </c>
      <c r="G204" t="s">
        <v>208</v>
      </c>
      <c r="H204" t="s">
        <v>200</v>
      </c>
      <c r="I204">
        <f>'Акт  12-гр. (3)'!E484</f>
        <v>12</v>
      </c>
      <c r="J204">
        <v>0</v>
      </c>
      <c r="O204">
        <f>ROUND(CP204,2)</f>
        <v>5752.19</v>
      </c>
      <c r="P204">
        <f>ROUND(CQ204*I204,2)</f>
        <v>0</v>
      </c>
      <c r="Q204">
        <f>ROUND(CR204*I204,2)</f>
        <v>5752.19</v>
      </c>
      <c r="R204">
        <f>ROUND(CS204*I204,2)</f>
        <v>1943.55</v>
      </c>
      <c r="S204">
        <f>ROUND(CT204*I204,2)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81"/>
        <v>0</v>
      </c>
      <c r="Y204">
        <f t="shared" si="81"/>
        <v>0</v>
      </c>
      <c r="AA204">
        <v>0</v>
      </c>
      <c r="AB204">
        <f>ROUND((AC204+AD204+AF204),3)</f>
        <v>108.45</v>
      </c>
      <c r="AC204">
        <f t="shared" si="82"/>
        <v>0</v>
      </c>
      <c r="AD204">
        <f t="shared" si="82"/>
        <v>108.45</v>
      </c>
      <c r="AE204">
        <f t="shared" si="82"/>
        <v>13.03</v>
      </c>
      <c r="AF204">
        <f t="shared" si="82"/>
        <v>0</v>
      </c>
      <c r="AG204">
        <f>ROUND((AP204),3)</f>
        <v>0</v>
      </c>
      <c r="AH204">
        <f t="shared" si="83"/>
        <v>0</v>
      </c>
      <c r="AI204">
        <f t="shared" si="83"/>
        <v>0</v>
      </c>
      <c r="AJ204">
        <f>ROUND((AS204),3)</f>
        <v>0</v>
      </c>
      <c r="AK204">
        <v>108.45</v>
      </c>
      <c r="AL204">
        <v>0</v>
      </c>
      <c r="AM204">
        <v>108.45</v>
      </c>
      <c r="AN204">
        <v>13.03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X204">
        <v>1</v>
      </c>
      <c r="AY204">
        <v>1</v>
      </c>
      <c r="AZ204">
        <v>4.42</v>
      </c>
      <c r="BA204">
        <f>'Акт  12-гр. (3)'!J485</f>
        <v>1</v>
      </c>
      <c r="BB204">
        <f>'Акт  12-гр. (3)'!J486</f>
        <v>4.42</v>
      </c>
      <c r="BC204">
        <f>'Акт  12-гр. (3)'!J488</f>
        <v>1</v>
      </c>
      <c r="BD204" t="s">
        <v>3</v>
      </c>
      <c r="BE204" t="s">
        <v>3</v>
      </c>
      <c r="BF204" t="s">
        <v>3</v>
      </c>
      <c r="BG204" t="s">
        <v>3</v>
      </c>
      <c r="BH204">
        <v>2</v>
      </c>
      <c r="BI204">
        <v>1</v>
      </c>
      <c r="BJ204" t="s">
        <v>209</v>
      </c>
      <c r="BM204">
        <v>400001</v>
      </c>
      <c r="BN204">
        <v>0</v>
      </c>
      <c r="BO204" t="s">
        <v>207</v>
      </c>
      <c r="BP204">
        <v>1</v>
      </c>
      <c r="BQ204">
        <v>7</v>
      </c>
      <c r="BR204">
        <v>0</v>
      </c>
      <c r="BS204">
        <f>'Акт  12-гр. (3)'!J487</f>
        <v>12.43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(P204+Q204+S204)</f>
        <v>5752.19</v>
      </c>
      <c r="CQ204">
        <f>(AC204)*BC204</f>
        <v>0</v>
      </c>
      <c r="CR204">
        <f>(AD204)*BB204</f>
        <v>479.34899999999999</v>
      </c>
      <c r="CS204">
        <f>(AE204)*BS204</f>
        <v>161.96289999999999</v>
      </c>
      <c r="CT204">
        <f>(AF204)*BA204</f>
        <v>0</v>
      </c>
      <c r="CU204">
        <f t="shared" si="84"/>
        <v>0</v>
      </c>
      <c r="CV204">
        <f t="shared" si="84"/>
        <v>0</v>
      </c>
      <c r="CW204">
        <f t="shared" si="84"/>
        <v>0</v>
      </c>
      <c r="CX204">
        <f t="shared" si="84"/>
        <v>0</v>
      </c>
      <c r="CY204">
        <f>((S204+R204)*(ROUND((FX204*IF(1,(IF(0,0.94,0.85)*IF(0,0.85,1)),1)),IF(1,0,2))/100))</f>
        <v>0</v>
      </c>
      <c r="CZ204">
        <f>((S204+R204)*(ROUND((FY204*IF(1,0.8,1)),IF(1,0,2))/100))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R204">
        <v>1</v>
      </c>
      <c r="DS204">
        <v>1</v>
      </c>
      <c r="DT204">
        <v>1</v>
      </c>
      <c r="DU204">
        <v>1011</v>
      </c>
      <c r="DV204" t="s">
        <v>200</v>
      </c>
      <c r="DW204" t="s">
        <v>200</v>
      </c>
      <c r="DX204">
        <v>1</v>
      </c>
      <c r="DY204">
        <f>Source!AB204*Source!I204+(Source!AE204+ Source!AF204)*Source!AT204/100*Source!I204+(Source!AE204+ Source!AF204)*Source!AU204/100*Source!I204</f>
        <v>1301.4000000000001</v>
      </c>
      <c r="DZ204">
        <f>Source!DY204</f>
        <v>1301.4000000000001</v>
      </c>
      <c r="ED204">
        <f>Source!AF204*Source!I204</f>
        <v>0</v>
      </c>
      <c r="EE204">
        <v>13046288</v>
      </c>
      <c r="EF204">
        <v>7</v>
      </c>
      <c r="EG204" t="s">
        <v>202</v>
      </c>
      <c r="EH204">
        <v>0</v>
      </c>
      <c r="EI204" t="s">
        <v>3</v>
      </c>
      <c r="EJ204">
        <v>1</v>
      </c>
      <c r="EK204">
        <v>400001</v>
      </c>
      <c r="EL204" t="s">
        <v>203</v>
      </c>
      <c r="EM204" t="s">
        <v>115</v>
      </c>
      <c r="EO204" t="s">
        <v>3</v>
      </c>
      <c r="EQ204">
        <v>0</v>
      </c>
      <c r="ER204">
        <v>108.45</v>
      </c>
      <c r="ES204">
        <v>0</v>
      </c>
      <c r="ET204">
        <v>108.45</v>
      </c>
      <c r="EU204">
        <v>13.03</v>
      </c>
      <c r="EV204">
        <v>0</v>
      </c>
      <c r="EW204">
        <v>0</v>
      </c>
      <c r="EX204">
        <v>0</v>
      </c>
      <c r="EY204">
        <v>0</v>
      </c>
      <c r="EZ204">
        <v>0</v>
      </c>
      <c r="FQ204">
        <v>0</v>
      </c>
      <c r="FR204">
        <f>ROUND(IF(AND(AA204=0,BI204=3),P204,0),2)</f>
        <v>0</v>
      </c>
      <c r="FS204">
        <v>0</v>
      </c>
      <c r="FV204" t="s">
        <v>29</v>
      </c>
      <c r="FW204" t="s">
        <v>30</v>
      </c>
      <c r="FX204">
        <v>0</v>
      </c>
      <c r="FY204">
        <v>0</v>
      </c>
      <c r="GO204">
        <f>Source!O204+ Source!Y204+ Source!X204</f>
        <v>5752.19</v>
      </c>
    </row>
    <row r="205" spans="1:197">
      <c r="A205">
        <v>17</v>
      </c>
      <c r="B205">
        <v>1</v>
      </c>
      <c r="E205" t="s">
        <v>43</v>
      </c>
      <c r="F205" t="s">
        <v>210</v>
      </c>
      <c r="G205" t="s">
        <v>211</v>
      </c>
      <c r="H205" t="s">
        <v>200</v>
      </c>
      <c r="I205">
        <f>'Акт  12-гр. (3)'!E493</f>
        <v>12</v>
      </c>
      <c r="J205">
        <v>0</v>
      </c>
      <c r="O205">
        <f>ROUND(CP205,2)</f>
        <v>6984.81</v>
      </c>
      <c r="P205">
        <f>ROUND(CQ205*I205,2)</f>
        <v>0</v>
      </c>
      <c r="Q205">
        <f>ROUND(CR205*I205,2)</f>
        <v>6984.81</v>
      </c>
      <c r="R205">
        <f>ROUND(CS205*I205,2)</f>
        <v>1669.1</v>
      </c>
      <c r="S205">
        <f>ROUND(CT205*I205,2)</f>
        <v>0</v>
      </c>
      <c r="T205">
        <f>ROUND(CU205*I205,2)</f>
        <v>0</v>
      </c>
      <c r="U205">
        <f>CV205*I205</f>
        <v>0</v>
      </c>
      <c r="V205">
        <f>CW205*I205</f>
        <v>0</v>
      </c>
      <c r="W205">
        <f>ROUND(CX205*I205,2)</f>
        <v>0</v>
      </c>
      <c r="X205">
        <f t="shared" si="81"/>
        <v>0</v>
      </c>
      <c r="Y205">
        <f t="shared" si="81"/>
        <v>0</v>
      </c>
      <c r="AA205">
        <v>0</v>
      </c>
      <c r="AB205">
        <f>ROUND((AC205+AD205+AF205),3)</f>
        <v>165.36</v>
      </c>
      <c r="AC205">
        <f t="shared" si="82"/>
        <v>0</v>
      </c>
      <c r="AD205">
        <f t="shared" si="82"/>
        <v>165.36</v>
      </c>
      <c r="AE205">
        <f t="shared" si="82"/>
        <v>11.19</v>
      </c>
      <c r="AF205">
        <f t="shared" si="82"/>
        <v>0</v>
      </c>
      <c r="AG205">
        <f>ROUND((AP205),3)</f>
        <v>0</v>
      </c>
      <c r="AH205">
        <f t="shared" si="83"/>
        <v>0</v>
      </c>
      <c r="AI205">
        <f t="shared" si="83"/>
        <v>0</v>
      </c>
      <c r="AJ205">
        <f>ROUND((AS205),3)</f>
        <v>0</v>
      </c>
      <c r="AK205">
        <v>165.36</v>
      </c>
      <c r="AL205">
        <v>0</v>
      </c>
      <c r="AM205">
        <v>165.36</v>
      </c>
      <c r="AN205">
        <v>11.19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X205">
        <v>1</v>
      </c>
      <c r="AY205">
        <v>1</v>
      </c>
      <c r="AZ205">
        <v>3.52</v>
      </c>
      <c r="BA205">
        <f>'Акт  12-гр. (3)'!J494</f>
        <v>1</v>
      </c>
      <c r="BB205">
        <f>'Акт  12-гр. (3)'!J495</f>
        <v>3.52</v>
      </c>
      <c r="BC205">
        <f>'Акт  12-гр. (3)'!J497</f>
        <v>1</v>
      </c>
      <c r="BD205" t="s">
        <v>3</v>
      </c>
      <c r="BE205" t="s">
        <v>3</v>
      </c>
      <c r="BF205" t="s">
        <v>3</v>
      </c>
      <c r="BG205" t="s">
        <v>3</v>
      </c>
      <c r="BH205">
        <v>2</v>
      </c>
      <c r="BI205">
        <v>1</v>
      </c>
      <c r="BJ205" t="s">
        <v>212</v>
      </c>
      <c r="BM205">
        <v>400001</v>
      </c>
      <c r="BN205">
        <v>0</v>
      </c>
      <c r="BO205" t="s">
        <v>210</v>
      </c>
      <c r="BP205">
        <v>1</v>
      </c>
      <c r="BQ205">
        <v>7</v>
      </c>
      <c r="BR205">
        <v>0</v>
      </c>
      <c r="BS205">
        <f>'Акт  12-гр. (3)'!J496</f>
        <v>12.43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(P205+Q205+S205)</f>
        <v>6984.81</v>
      </c>
      <c r="CQ205">
        <f>(AC205)*BC205</f>
        <v>0</v>
      </c>
      <c r="CR205">
        <f>(AD205)*BB205</f>
        <v>582.06720000000007</v>
      </c>
      <c r="CS205">
        <f>(AE205)*BS205</f>
        <v>139.0917</v>
      </c>
      <c r="CT205">
        <f>(AF205)*BA205</f>
        <v>0</v>
      </c>
      <c r="CU205">
        <f t="shared" si="84"/>
        <v>0</v>
      </c>
      <c r="CV205">
        <f t="shared" si="84"/>
        <v>0</v>
      </c>
      <c r="CW205">
        <f t="shared" si="84"/>
        <v>0</v>
      </c>
      <c r="CX205">
        <f t="shared" si="84"/>
        <v>0</v>
      </c>
      <c r="CY205">
        <f>((S205+R205)*(ROUND((FX205*IF(1,(IF(0,0.94,0.85)*IF(0,0.85,1)),1)),IF(1,0,2))/100))</f>
        <v>0</v>
      </c>
      <c r="CZ205">
        <f>((S205+R205)*(ROUND((FY205*IF(1,0.8,1)),IF(1,0,2))/100))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R205">
        <v>1</v>
      </c>
      <c r="DS205">
        <v>1</v>
      </c>
      <c r="DT205">
        <v>1</v>
      </c>
      <c r="DU205">
        <v>1011</v>
      </c>
      <c r="DV205" t="s">
        <v>200</v>
      </c>
      <c r="DW205" t="s">
        <v>200</v>
      </c>
      <c r="DX205">
        <v>1</v>
      </c>
      <c r="DY205">
        <f>Source!AB205*Source!I205+(Source!AE205+ Source!AF205)*Source!AT205/100*Source!I205+(Source!AE205+ Source!AF205)*Source!AU205/100*Source!I205</f>
        <v>1984.3200000000002</v>
      </c>
      <c r="DZ205">
        <f>Source!DY205</f>
        <v>1984.3200000000002</v>
      </c>
      <c r="ED205">
        <f>Source!AF205*Source!I205</f>
        <v>0</v>
      </c>
      <c r="EE205">
        <v>13046288</v>
      </c>
      <c r="EF205">
        <v>7</v>
      </c>
      <c r="EG205" t="s">
        <v>202</v>
      </c>
      <c r="EH205">
        <v>0</v>
      </c>
      <c r="EI205" t="s">
        <v>3</v>
      </c>
      <c r="EJ205">
        <v>1</v>
      </c>
      <c r="EK205">
        <v>400001</v>
      </c>
      <c r="EL205" t="s">
        <v>203</v>
      </c>
      <c r="EM205" t="s">
        <v>115</v>
      </c>
      <c r="EO205" t="s">
        <v>3</v>
      </c>
      <c r="EQ205">
        <v>0</v>
      </c>
      <c r="ER205">
        <v>165.36</v>
      </c>
      <c r="ES205">
        <v>0</v>
      </c>
      <c r="ET205">
        <v>165.36</v>
      </c>
      <c r="EU205">
        <v>11.19</v>
      </c>
      <c r="EV205">
        <v>0</v>
      </c>
      <c r="EW205">
        <v>0</v>
      </c>
      <c r="EX205">
        <v>0</v>
      </c>
      <c r="EY205">
        <v>0</v>
      </c>
      <c r="EZ205">
        <v>0</v>
      </c>
      <c r="FQ205">
        <v>0</v>
      </c>
      <c r="FR205">
        <f>ROUND(IF(AND(AA205=0,BI205=3),P205,0),2)</f>
        <v>0</v>
      </c>
      <c r="FS205">
        <v>0</v>
      </c>
      <c r="FV205" t="s">
        <v>29</v>
      </c>
      <c r="FW205" t="s">
        <v>30</v>
      </c>
      <c r="FX205">
        <v>0</v>
      </c>
      <c r="FY205">
        <v>0</v>
      </c>
      <c r="GO205">
        <f>Source!O205+ Source!Y205+ Source!X205</f>
        <v>6984.81</v>
      </c>
    </row>
    <row r="207" spans="1:197">
      <c r="A207" s="2">
        <v>51</v>
      </c>
      <c r="B207" s="2">
        <f>B197</f>
        <v>1</v>
      </c>
      <c r="C207" s="2">
        <f>A197</f>
        <v>4</v>
      </c>
      <c r="D207" s="2">
        <f>ROW(A197)</f>
        <v>197</v>
      </c>
      <c r="E207" s="2"/>
      <c r="F207" s="2" t="str">
        <f>IF(F197&lt;&gt;"",F197,"")</f>
        <v>Новый раздел</v>
      </c>
      <c r="G207" s="2" t="str">
        <f>IF(G197&lt;&gt;"",G197,"")</f>
        <v>Перебазирование техники, проезд бригады</v>
      </c>
      <c r="H207" s="2"/>
      <c r="I207" s="2"/>
      <c r="J207" s="2"/>
      <c r="K207" s="2"/>
      <c r="L207" s="2"/>
      <c r="M207" s="2"/>
      <c r="N207" s="2"/>
      <c r="O207" s="2">
        <f t="shared" ref="O207:Y207" si="85">ROUND(AB207,2)</f>
        <v>37551.17</v>
      </c>
      <c r="P207" s="2">
        <f t="shared" si="85"/>
        <v>0</v>
      </c>
      <c r="Q207" s="2">
        <f t="shared" si="85"/>
        <v>36011.97</v>
      </c>
      <c r="R207" s="2">
        <f t="shared" si="85"/>
        <v>3612.65</v>
      </c>
      <c r="S207" s="2">
        <f t="shared" si="85"/>
        <v>1539.2</v>
      </c>
      <c r="T207" s="2">
        <f t="shared" si="85"/>
        <v>0</v>
      </c>
      <c r="U207" s="2">
        <f t="shared" si="85"/>
        <v>0</v>
      </c>
      <c r="V207" s="2">
        <f t="shared" si="85"/>
        <v>0</v>
      </c>
      <c r="W207" s="2">
        <f t="shared" si="85"/>
        <v>0</v>
      </c>
      <c r="X207" s="2">
        <f t="shared" si="85"/>
        <v>1662.34</v>
      </c>
      <c r="Y207" s="2">
        <f t="shared" si="85"/>
        <v>1000.48</v>
      </c>
      <c r="Z207" s="2"/>
      <c r="AA207" s="2"/>
      <c r="AB207" s="2">
        <f>ROUND(SUMIF(AA201:AA205,"=0",O201:O205),2)</f>
        <v>37551.17</v>
      </c>
      <c r="AC207" s="2">
        <f>ROUND(SUMIF(AA201:AA205,"=0",P201:P205),2)</f>
        <v>0</v>
      </c>
      <c r="AD207" s="2">
        <f>ROUND(SUMIF(AA201:AA205,"=0",Q201:Q205),2)</f>
        <v>36011.97</v>
      </c>
      <c r="AE207" s="2">
        <f>ROUND(SUMIF(AA201:AA205,"=0",R201:R205),2)</f>
        <v>3612.65</v>
      </c>
      <c r="AF207" s="2">
        <f>ROUND(SUMIF(AA201:AA205,"=0",S201:S205),2)</f>
        <v>1539.2</v>
      </c>
      <c r="AG207" s="2">
        <f>ROUND(SUMIF(AA201:AA205,"=0",T201:T205),2)</f>
        <v>0</v>
      </c>
      <c r="AH207" s="2">
        <f>ROUND(SUMIF(AA201:AA205,"=0",U201:U205),2)</f>
        <v>0</v>
      </c>
      <c r="AI207" s="2">
        <f>ROUND(SUMIF(AA201:AA205,"=0",V201:V205),2)</f>
        <v>0</v>
      </c>
      <c r="AJ207" s="2">
        <f>ROUND(SUMIF(AA201:AA205,"=0",W201:W205),2)</f>
        <v>0</v>
      </c>
      <c r="AK207" s="2">
        <f>ROUND(SUMIF(AA201:AA205,"=0",X201:X205),2)</f>
        <v>1662.34</v>
      </c>
      <c r="AL207" s="2">
        <f>ROUND(SUMIF(AA201:AA205,"=0",Y201:Y205),2)</f>
        <v>1000.48</v>
      </c>
      <c r="AM207" s="2"/>
      <c r="AN207" s="2">
        <f>ROUND(AO207,2)</f>
        <v>0</v>
      </c>
      <c r="AO207" s="2">
        <f>ROUND(SUMIF(AA201:AA205,"=0",FQ201:FQ205),2)</f>
        <v>0</v>
      </c>
      <c r="AP207" s="2">
        <f>ROUND(AQ207,2)</f>
        <v>0</v>
      </c>
      <c r="AQ207" s="2">
        <f>ROUND(SUM(FR201:FR205),2)</f>
        <v>0</v>
      </c>
    </row>
    <row r="209" spans="1:14">
      <c r="A209" s="3">
        <v>50</v>
      </c>
      <c r="B209" s="3">
        <v>0</v>
      </c>
      <c r="C209" s="3">
        <v>0</v>
      </c>
      <c r="D209" s="3">
        <v>1</v>
      </c>
      <c r="E209" s="3">
        <v>201</v>
      </c>
      <c r="F209" s="3">
        <f>Source!O207</f>
        <v>37551.17</v>
      </c>
      <c r="G209" s="3" t="s">
        <v>107</v>
      </c>
      <c r="H209" s="3" t="s">
        <v>108</v>
      </c>
      <c r="I209" s="3"/>
      <c r="J209" s="3"/>
      <c r="K209" s="3">
        <v>201</v>
      </c>
      <c r="L209" s="3">
        <v>1</v>
      </c>
      <c r="M209" s="3">
        <v>3</v>
      </c>
      <c r="N209" s="3" t="s">
        <v>3</v>
      </c>
    </row>
    <row r="210" spans="1:14">
      <c r="A210" s="3">
        <v>50</v>
      </c>
      <c r="B210" s="3">
        <v>0</v>
      </c>
      <c r="C210" s="3">
        <v>0</v>
      </c>
      <c r="D210" s="3">
        <v>1</v>
      </c>
      <c r="E210" s="3">
        <v>202</v>
      </c>
      <c r="F210" s="3">
        <f>Source!P207</f>
        <v>0</v>
      </c>
      <c r="G210" s="3" t="s">
        <v>109</v>
      </c>
      <c r="H210" s="3" t="s">
        <v>110</v>
      </c>
      <c r="I210" s="3"/>
      <c r="J210" s="3"/>
      <c r="K210" s="3">
        <v>202</v>
      </c>
      <c r="L210" s="3">
        <v>2</v>
      </c>
      <c r="M210" s="3">
        <v>3</v>
      </c>
      <c r="N210" s="3" t="s">
        <v>3</v>
      </c>
    </row>
    <row r="211" spans="1:14">
      <c r="A211" s="3">
        <v>50</v>
      </c>
      <c r="B211" s="3">
        <v>0</v>
      </c>
      <c r="C211" s="3">
        <v>0</v>
      </c>
      <c r="D211" s="3">
        <v>1</v>
      </c>
      <c r="E211" s="3">
        <v>222</v>
      </c>
      <c r="F211" s="3">
        <f>Source!AN207</f>
        <v>0</v>
      </c>
      <c r="G211" s="3" t="s">
        <v>111</v>
      </c>
      <c r="H211" s="3" t="s">
        <v>112</v>
      </c>
      <c r="I211" s="3"/>
      <c r="J211" s="3"/>
      <c r="K211" s="3">
        <v>222</v>
      </c>
      <c r="L211" s="3">
        <v>3</v>
      </c>
      <c r="M211" s="3">
        <v>3</v>
      </c>
      <c r="N211" s="3" t="s">
        <v>3</v>
      </c>
    </row>
    <row r="212" spans="1:14">
      <c r="A212" s="3">
        <v>50</v>
      </c>
      <c r="B212" s="3">
        <v>0</v>
      </c>
      <c r="C212" s="3">
        <v>0</v>
      </c>
      <c r="D212" s="3">
        <v>1</v>
      </c>
      <c r="E212" s="3">
        <v>216</v>
      </c>
      <c r="F212" s="3">
        <f>Source!AP207</f>
        <v>0</v>
      </c>
      <c r="G212" s="3" t="s">
        <v>113</v>
      </c>
      <c r="H212" s="3" t="s">
        <v>114</v>
      </c>
      <c r="I212" s="3"/>
      <c r="J212" s="3"/>
      <c r="K212" s="3">
        <v>216</v>
      </c>
      <c r="L212" s="3">
        <v>4</v>
      </c>
      <c r="M212" s="3">
        <v>3</v>
      </c>
      <c r="N212" s="3" t="s">
        <v>3</v>
      </c>
    </row>
    <row r="213" spans="1:14">
      <c r="A213" s="3">
        <v>50</v>
      </c>
      <c r="B213" s="3">
        <v>0</v>
      </c>
      <c r="C213" s="3">
        <v>0</v>
      </c>
      <c r="D213" s="3">
        <v>1</v>
      </c>
      <c r="E213" s="3">
        <v>203</v>
      </c>
      <c r="F213" s="3">
        <f>Source!Q207</f>
        <v>36011.97</v>
      </c>
      <c r="G213" s="3" t="s">
        <v>115</v>
      </c>
      <c r="H213" s="3" t="s">
        <v>116</v>
      </c>
      <c r="I213" s="3"/>
      <c r="J213" s="3"/>
      <c r="K213" s="3">
        <v>203</v>
      </c>
      <c r="L213" s="3">
        <v>5</v>
      </c>
      <c r="M213" s="3">
        <v>3</v>
      </c>
      <c r="N213" s="3" t="s">
        <v>3</v>
      </c>
    </row>
    <row r="214" spans="1:14">
      <c r="A214" s="3">
        <v>50</v>
      </c>
      <c r="B214" s="3">
        <v>0</v>
      </c>
      <c r="C214" s="3">
        <v>0</v>
      </c>
      <c r="D214" s="3">
        <v>1</v>
      </c>
      <c r="E214" s="3">
        <v>204</v>
      </c>
      <c r="F214" s="3">
        <f>Source!R207</f>
        <v>3612.65</v>
      </c>
      <c r="G214" s="3" t="s">
        <v>117</v>
      </c>
      <c r="H214" s="3" t="s">
        <v>118</v>
      </c>
      <c r="I214" s="3"/>
      <c r="J214" s="3"/>
      <c r="K214" s="3">
        <v>204</v>
      </c>
      <c r="L214" s="3">
        <v>6</v>
      </c>
      <c r="M214" s="3">
        <v>3</v>
      </c>
      <c r="N214" s="3" t="s">
        <v>3</v>
      </c>
    </row>
    <row r="215" spans="1:14">
      <c r="A215" s="3">
        <v>50</v>
      </c>
      <c r="B215" s="3">
        <v>0</v>
      </c>
      <c r="C215" s="3">
        <v>0</v>
      </c>
      <c r="D215" s="3">
        <v>1</v>
      </c>
      <c r="E215" s="3">
        <v>205</v>
      </c>
      <c r="F215" s="3">
        <f>Source!S207</f>
        <v>1539.2</v>
      </c>
      <c r="G215" s="3" t="s">
        <v>119</v>
      </c>
      <c r="H215" s="3" t="s">
        <v>120</v>
      </c>
      <c r="I215" s="3"/>
      <c r="J215" s="3"/>
      <c r="K215" s="3">
        <v>205</v>
      </c>
      <c r="L215" s="3">
        <v>7</v>
      </c>
      <c r="M215" s="3">
        <v>3</v>
      </c>
      <c r="N215" s="3" t="s">
        <v>3</v>
      </c>
    </row>
    <row r="216" spans="1:14">
      <c r="A216" s="3">
        <v>50</v>
      </c>
      <c r="B216" s="3">
        <v>0</v>
      </c>
      <c r="C216" s="3">
        <v>0</v>
      </c>
      <c r="D216" s="3">
        <v>1</v>
      </c>
      <c r="E216" s="3">
        <v>206</v>
      </c>
      <c r="F216" s="3">
        <f>Source!T207</f>
        <v>0</v>
      </c>
      <c r="G216" s="3" t="s">
        <v>121</v>
      </c>
      <c r="H216" s="3" t="s">
        <v>122</v>
      </c>
      <c r="I216" s="3"/>
      <c r="J216" s="3"/>
      <c r="K216" s="3">
        <v>206</v>
      </c>
      <c r="L216" s="3">
        <v>8</v>
      </c>
      <c r="M216" s="3">
        <v>3</v>
      </c>
      <c r="N216" s="3" t="s">
        <v>3</v>
      </c>
    </row>
    <row r="217" spans="1:14">
      <c r="A217" s="3">
        <v>50</v>
      </c>
      <c r="B217" s="3">
        <v>0</v>
      </c>
      <c r="C217" s="3">
        <v>0</v>
      </c>
      <c r="D217" s="3">
        <v>1</v>
      </c>
      <c r="E217" s="3">
        <v>207</v>
      </c>
      <c r="F217" s="3">
        <f>Source!U207</f>
        <v>0</v>
      </c>
      <c r="G217" s="3" t="s">
        <v>123</v>
      </c>
      <c r="H217" s="3" t="s">
        <v>124</v>
      </c>
      <c r="I217" s="3"/>
      <c r="J217" s="3"/>
      <c r="K217" s="3">
        <v>207</v>
      </c>
      <c r="L217" s="3">
        <v>9</v>
      </c>
      <c r="M217" s="3">
        <v>3</v>
      </c>
      <c r="N217" s="3" t="s">
        <v>3</v>
      </c>
    </row>
    <row r="218" spans="1:14">
      <c r="A218" s="3">
        <v>50</v>
      </c>
      <c r="B218" s="3">
        <v>0</v>
      </c>
      <c r="C218" s="3">
        <v>0</v>
      </c>
      <c r="D218" s="3">
        <v>1</v>
      </c>
      <c r="E218" s="3">
        <v>208</v>
      </c>
      <c r="F218" s="3">
        <f>Source!V207</f>
        <v>0</v>
      </c>
      <c r="G218" s="3" t="s">
        <v>125</v>
      </c>
      <c r="H218" s="3" t="s">
        <v>126</v>
      </c>
      <c r="I218" s="3"/>
      <c r="J218" s="3"/>
      <c r="K218" s="3">
        <v>208</v>
      </c>
      <c r="L218" s="3">
        <v>10</v>
      </c>
      <c r="M218" s="3">
        <v>3</v>
      </c>
      <c r="N218" s="3" t="s">
        <v>3</v>
      </c>
    </row>
    <row r="219" spans="1:14">
      <c r="A219" s="3">
        <v>50</v>
      </c>
      <c r="B219" s="3">
        <v>0</v>
      </c>
      <c r="C219" s="3">
        <v>0</v>
      </c>
      <c r="D219" s="3">
        <v>1</v>
      </c>
      <c r="E219" s="3">
        <v>209</v>
      </c>
      <c r="F219" s="3">
        <f>Source!W207</f>
        <v>0</v>
      </c>
      <c r="G219" s="3" t="s">
        <v>127</v>
      </c>
      <c r="H219" s="3" t="s">
        <v>128</v>
      </c>
      <c r="I219" s="3"/>
      <c r="J219" s="3"/>
      <c r="K219" s="3">
        <v>209</v>
      </c>
      <c r="L219" s="3">
        <v>11</v>
      </c>
      <c r="M219" s="3">
        <v>3</v>
      </c>
      <c r="N219" s="3" t="s">
        <v>3</v>
      </c>
    </row>
    <row r="220" spans="1:14">
      <c r="A220" s="3">
        <v>50</v>
      </c>
      <c r="B220" s="3">
        <v>0</v>
      </c>
      <c r="C220" s="3">
        <v>0</v>
      </c>
      <c r="D220" s="3">
        <v>1</v>
      </c>
      <c r="E220" s="3">
        <v>210</v>
      </c>
      <c r="F220" s="3">
        <f>Source!X207</f>
        <v>1662.34</v>
      </c>
      <c r="G220" s="3" t="s">
        <v>129</v>
      </c>
      <c r="H220" s="3" t="s">
        <v>130</v>
      </c>
      <c r="I220" s="3"/>
      <c r="J220" s="3"/>
      <c r="K220" s="3">
        <v>210</v>
      </c>
      <c r="L220" s="3">
        <v>12</v>
      </c>
      <c r="M220" s="3">
        <v>3</v>
      </c>
      <c r="N220" s="3" t="s">
        <v>3</v>
      </c>
    </row>
    <row r="221" spans="1:14">
      <c r="A221" s="3">
        <v>50</v>
      </c>
      <c r="B221" s="3">
        <v>0</v>
      </c>
      <c r="C221" s="3">
        <v>0</v>
      </c>
      <c r="D221" s="3">
        <v>1</v>
      </c>
      <c r="E221" s="3">
        <v>211</v>
      </c>
      <c r="F221" s="3">
        <f>Source!Y207</f>
        <v>1000.48</v>
      </c>
      <c r="G221" s="3" t="s">
        <v>131</v>
      </c>
      <c r="H221" s="3" t="s">
        <v>132</v>
      </c>
      <c r="I221" s="3"/>
      <c r="J221" s="3"/>
      <c r="K221" s="3">
        <v>211</v>
      </c>
      <c r="L221" s="3">
        <v>13</v>
      </c>
      <c r="M221" s="3">
        <v>3</v>
      </c>
      <c r="N221" s="3" t="s">
        <v>3</v>
      </c>
    </row>
    <row r="222" spans="1:14">
      <c r="A222" s="3">
        <v>50</v>
      </c>
      <c r="B222" s="3">
        <v>1</v>
      </c>
      <c r="C222" s="3">
        <v>0</v>
      </c>
      <c r="D222" s="3">
        <v>2</v>
      </c>
      <c r="E222" s="3">
        <v>0</v>
      </c>
      <c r="F222" s="3">
        <f>ROUND(Source!F209,2)</f>
        <v>37551.17</v>
      </c>
      <c r="G222" s="3" t="s">
        <v>19</v>
      </c>
      <c r="H222" s="3" t="s">
        <v>133</v>
      </c>
      <c r="I222" s="3"/>
      <c r="J222" s="3"/>
      <c r="K222" s="3">
        <v>212</v>
      </c>
      <c r="L222" s="3">
        <v>14</v>
      </c>
      <c r="M222" s="3">
        <v>0</v>
      </c>
      <c r="N222" s="3" t="s">
        <v>3</v>
      </c>
    </row>
    <row r="223" spans="1:14">
      <c r="A223" s="3">
        <v>50</v>
      </c>
      <c r="B223" s="3">
        <v>1</v>
      </c>
      <c r="C223" s="3">
        <v>0</v>
      </c>
      <c r="D223" s="3">
        <v>2</v>
      </c>
      <c r="E223" s="3">
        <v>0</v>
      </c>
      <c r="F223" s="3">
        <f>ROUND(Source!F215,2)</f>
        <v>1539.2</v>
      </c>
      <c r="G223" s="3" t="s">
        <v>31</v>
      </c>
      <c r="H223" s="3" t="s">
        <v>134</v>
      </c>
      <c r="I223" s="3"/>
      <c r="J223" s="3"/>
      <c r="K223" s="3">
        <v>212</v>
      </c>
      <c r="L223" s="3">
        <v>15</v>
      </c>
      <c r="M223" s="3">
        <v>0</v>
      </c>
      <c r="N223" s="3" t="s">
        <v>3</v>
      </c>
    </row>
    <row r="224" spans="1:14">
      <c r="A224" s="3">
        <v>50</v>
      </c>
      <c r="B224" s="3">
        <v>1</v>
      </c>
      <c r="C224" s="3">
        <v>0</v>
      </c>
      <c r="D224" s="3">
        <v>2</v>
      </c>
      <c r="E224" s="3">
        <v>0</v>
      </c>
      <c r="F224" s="3">
        <f>ROUND(Source!F214,2)</f>
        <v>3612.65</v>
      </c>
      <c r="G224" s="3" t="s">
        <v>35</v>
      </c>
      <c r="H224" s="3" t="s">
        <v>135</v>
      </c>
      <c r="I224" s="3"/>
      <c r="J224" s="3"/>
      <c r="K224" s="3">
        <v>212</v>
      </c>
      <c r="L224" s="3">
        <v>16</v>
      </c>
      <c r="M224" s="3">
        <v>0</v>
      </c>
      <c r="N224" s="3" t="s">
        <v>3</v>
      </c>
    </row>
    <row r="225" spans="1:43">
      <c r="A225" s="3">
        <v>50</v>
      </c>
      <c r="B225" s="3">
        <v>1</v>
      </c>
      <c r="C225" s="3">
        <v>0</v>
      </c>
      <c r="D225" s="3">
        <v>2</v>
      </c>
      <c r="E225" s="3">
        <v>0</v>
      </c>
      <c r="F225" s="3">
        <f>ROUND(Source!F223+Source!F224,2)</f>
        <v>5151.8500000000004</v>
      </c>
      <c r="G225" s="3" t="s">
        <v>39</v>
      </c>
      <c r="H225" s="3" t="s">
        <v>136</v>
      </c>
      <c r="I225" s="3"/>
      <c r="J225" s="3"/>
      <c r="K225" s="3">
        <v>212</v>
      </c>
      <c r="L225" s="3">
        <v>17</v>
      </c>
      <c r="M225" s="3">
        <v>0</v>
      </c>
      <c r="N225" s="3" t="s">
        <v>3</v>
      </c>
    </row>
    <row r="226" spans="1:43">
      <c r="A226" s="3">
        <v>50</v>
      </c>
      <c r="B226" s="3">
        <v>1</v>
      </c>
      <c r="C226" s="3">
        <v>0</v>
      </c>
      <c r="D226" s="3">
        <v>2</v>
      </c>
      <c r="E226" s="3">
        <v>0</v>
      </c>
      <c r="F226" s="3">
        <f>ROUND(Source!F210,2)</f>
        <v>0</v>
      </c>
      <c r="G226" s="3" t="s">
        <v>43</v>
      </c>
      <c r="H226" s="3" t="s">
        <v>137</v>
      </c>
      <c r="I226" s="3"/>
      <c r="J226" s="3"/>
      <c r="K226" s="3">
        <v>212</v>
      </c>
      <c r="L226" s="3">
        <v>18</v>
      </c>
      <c r="M226" s="3">
        <v>0</v>
      </c>
      <c r="N226" s="3" t="s">
        <v>3</v>
      </c>
    </row>
    <row r="227" spans="1:43">
      <c r="A227" s="3">
        <v>50</v>
      </c>
      <c r="B227" s="3">
        <v>1</v>
      </c>
      <c r="C227" s="3">
        <v>0</v>
      </c>
      <c r="D227" s="3">
        <v>2</v>
      </c>
      <c r="E227" s="3">
        <v>0</v>
      </c>
      <c r="F227" s="3">
        <f>ROUND(Source!F213,2)</f>
        <v>36011.97</v>
      </c>
      <c r="G227" s="3" t="s">
        <v>57</v>
      </c>
      <c r="H227" s="3" t="s">
        <v>138</v>
      </c>
      <c r="I227" s="3"/>
      <c r="J227" s="3"/>
      <c r="K227" s="3">
        <v>212</v>
      </c>
      <c r="L227" s="3">
        <v>19</v>
      </c>
      <c r="M227" s="3">
        <v>0</v>
      </c>
      <c r="N227" s="3" t="s">
        <v>3</v>
      </c>
    </row>
    <row r="228" spans="1:43">
      <c r="A228" s="3">
        <v>50</v>
      </c>
      <c r="B228" s="3">
        <v>1</v>
      </c>
      <c r="C228" s="3">
        <v>0</v>
      </c>
      <c r="D228" s="3">
        <v>2</v>
      </c>
      <c r="E228" s="3">
        <v>0</v>
      </c>
      <c r="F228" s="3">
        <f>ROUND(Source!F220,2)</f>
        <v>1662.34</v>
      </c>
      <c r="G228" s="3" t="s">
        <v>63</v>
      </c>
      <c r="H228" s="3" t="s">
        <v>130</v>
      </c>
      <c r="I228" s="3"/>
      <c r="J228" s="3"/>
      <c r="K228" s="3">
        <v>212</v>
      </c>
      <c r="L228" s="3">
        <v>20</v>
      </c>
      <c r="M228" s="3">
        <v>0</v>
      </c>
      <c r="N228" s="3" t="s">
        <v>3</v>
      </c>
    </row>
    <row r="229" spans="1:43">
      <c r="A229" s="3">
        <v>50</v>
      </c>
      <c r="B229" s="3">
        <v>1</v>
      </c>
      <c r="C229" s="3">
        <v>0</v>
      </c>
      <c r="D229" s="3">
        <v>2</v>
      </c>
      <c r="E229" s="3">
        <v>0</v>
      </c>
      <c r="F229" s="3">
        <f>ROUND(Source!F221,2)</f>
        <v>1000.48</v>
      </c>
      <c r="G229" s="3" t="s">
        <v>70</v>
      </c>
      <c r="H229" s="3" t="s">
        <v>132</v>
      </c>
      <c r="I229" s="3"/>
      <c r="J229" s="3"/>
      <c r="K229" s="3">
        <v>212</v>
      </c>
      <c r="L229" s="3">
        <v>21</v>
      </c>
      <c r="M229" s="3">
        <v>0</v>
      </c>
      <c r="N229" s="3" t="s">
        <v>3</v>
      </c>
    </row>
    <row r="230" spans="1:43">
      <c r="A230" s="3">
        <v>50</v>
      </c>
      <c r="B230" s="3">
        <v>1</v>
      </c>
      <c r="C230" s="3">
        <v>0</v>
      </c>
      <c r="D230" s="3">
        <v>2</v>
      </c>
      <c r="E230" s="3">
        <v>0</v>
      </c>
      <c r="F230" s="3">
        <f>ROUND(Source!F222+Source!F228+Source!F229,2)</f>
        <v>40213.99</v>
      </c>
      <c r="G230" s="3" t="s">
        <v>75</v>
      </c>
      <c r="H230" s="3" t="s">
        <v>139</v>
      </c>
      <c r="I230" s="3"/>
      <c r="J230" s="3"/>
      <c r="K230" s="3">
        <v>212</v>
      </c>
      <c r="L230" s="3">
        <v>22</v>
      </c>
      <c r="M230" s="3">
        <v>0</v>
      </c>
      <c r="N230" s="3" t="s">
        <v>3</v>
      </c>
    </row>
    <row r="231" spans="1:43">
      <c r="A231" s="3">
        <v>50</v>
      </c>
      <c r="B231" s="3">
        <v>1</v>
      </c>
      <c r="C231" s="3">
        <v>0</v>
      </c>
      <c r="D231" s="3">
        <v>2</v>
      </c>
      <c r="E231" s="3">
        <v>0</v>
      </c>
      <c r="F231" s="3">
        <f>ROUND(Source!F230,2)</f>
        <v>40213.99</v>
      </c>
      <c r="G231" s="3" t="s">
        <v>87</v>
      </c>
      <c r="H231" s="3" t="s">
        <v>140</v>
      </c>
      <c r="I231" s="3"/>
      <c r="J231" s="3"/>
      <c r="K231" s="3">
        <v>212</v>
      </c>
      <c r="L231" s="3">
        <v>23</v>
      </c>
      <c r="M231" s="3">
        <v>0</v>
      </c>
      <c r="N231" s="3" t="s">
        <v>3</v>
      </c>
    </row>
    <row r="232" spans="1:43">
      <c r="A232" s="3">
        <v>50</v>
      </c>
      <c r="B232" s="3">
        <v>1</v>
      </c>
      <c r="C232" s="3">
        <v>0</v>
      </c>
      <c r="D232" s="3">
        <v>2</v>
      </c>
      <c r="E232" s="3">
        <v>0</v>
      </c>
      <c r="F232" s="3">
        <f>ROUND(Source!F231*0.18,2)</f>
        <v>7238.52</v>
      </c>
      <c r="G232" s="3" t="s">
        <v>94</v>
      </c>
      <c r="H232" s="3" t="s">
        <v>141</v>
      </c>
      <c r="I232" s="3"/>
      <c r="J232" s="3"/>
      <c r="K232" s="3">
        <v>212</v>
      </c>
      <c r="L232" s="3">
        <v>24</v>
      </c>
      <c r="M232" s="3">
        <v>0</v>
      </c>
      <c r="N232" s="3" t="s">
        <v>3</v>
      </c>
    </row>
    <row r="233" spans="1:43">
      <c r="A233" s="3">
        <v>50</v>
      </c>
      <c r="B233" s="3">
        <v>1</v>
      </c>
      <c r="C233" s="3">
        <v>0</v>
      </c>
      <c r="D233" s="3">
        <v>2</v>
      </c>
      <c r="E233" s="3">
        <v>0</v>
      </c>
      <c r="F233" s="3">
        <f>ROUND(Source!F231+Source!F232,2)</f>
        <v>47452.51</v>
      </c>
      <c r="G233" s="3" t="s">
        <v>98</v>
      </c>
      <c r="H233" s="3" t="s">
        <v>142</v>
      </c>
      <c r="I233" s="3"/>
      <c r="J233" s="3"/>
      <c r="K233" s="3">
        <v>212</v>
      </c>
      <c r="L233" s="3">
        <v>25</v>
      </c>
      <c r="M233" s="3">
        <v>0</v>
      </c>
      <c r="N233" s="3" t="s">
        <v>3</v>
      </c>
    </row>
    <row r="235" spans="1:43">
      <c r="A235" s="2">
        <v>51</v>
      </c>
      <c r="B235" s="2">
        <f>B20</f>
        <v>1</v>
      </c>
      <c r="C235" s="2">
        <f>A20</f>
        <v>3</v>
      </c>
      <c r="D235" s="2">
        <f>ROW(A20)</f>
        <v>20</v>
      </c>
      <c r="E235" s="2"/>
      <c r="F235" s="2" t="str">
        <f>IF(F20&lt;&gt;"",F20,"")</f>
        <v>Новая локальная смета</v>
      </c>
      <c r="G235" s="2" t="str">
        <f>IF(G20&lt;&gt;"",G20,"")</f>
        <v>Реконструкция фид. № 32 ВЛ-10 кВ ПС 110/35/10 кВ Лихославль</v>
      </c>
      <c r="H235" s="2"/>
      <c r="I235" s="2"/>
      <c r="J235" s="2"/>
      <c r="K235" s="2"/>
      <c r="L235" s="2"/>
      <c r="M235" s="2"/>
      <c r="N235" s="2"/>
      <c r="O235" s="2">
        <f t="shared" ref="O235:Y235" si="86">ROUND(O47+O84+O134+O169+O207+AB235,2)</f>
        <v>1244344.96</v>
      </c>
      <c r="P235" s="2">
        <f t="shared" si="86"/>
        <v>1050760.6399999999</v>
      </c>
      <c r="Q235" s="2">
        <f t="shared" si="86"/>
        <v>114573.98</v>
      </c>
      <c r="R235" s="2">
        <f t="shared" si="86"/>
        <v>23974.53</v>
      </c>
      <c r="S235" s="2">
        <f t="shared" si="86"/>
        <v>79010.34</v>
      </c>
      <c r="T235" s="2">
        <f t="shared" si="86"/>
        <v>0</v>
      </c>
      <c r="U235" s="2">
        <f t="shared" si="86"/>
        <v>699.09</v>
      </c>
      <c r="V235" s="2">
        <f t="shared" si="86"/>
        <v>136.38</v>
      </c>
      <c r="W235" s="2">
        <f t="shared" si="86"/>
        <v>0</v>
      </c>
      <c r="X235" s="2">
        <f t="shared" si="86"/>
        <v>83347.210000000006</v>
      </c>
      <c r="Y235" s="2">
        <f t="shared" si="86"/>
        <v>46891.85</v>
      </c>
      <c r="Z235" s="2"/>
      <c r="AA235" s="2"/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/>
      <c r="AN235" s="2">
        <f>ROUND(AN47+AN84+AN134+AN169+AN207+AO235,2)</f>
        <v>0</v>
      </c>
      <c r="AO235" s="2">
        <v>0</v>
      </c>
      <c r="AP235" s="2">
        <f>ROUND(AP47+AP84+AP134+AP169+AP207+AQ235,2)</f>
        <v>142106.29</v>
      </c>
      <c r="AQ235" s="2">
        <v>0</v>
      </c>
    </row>
    <row r="237" spans="1:43">
      <c r="A237" s="3">
        <v>50</v>
      </c>
      <c r="B237" s="3">
        <v>0</v>
      </c>
      <c r="C237" s="3">
        <v>0</v>
      </c>
      <c r="D237" s="3">
        <v>1</v>
      </c>
      <c r="E237" s="3">
        <v>201</v>
      </c>
      <c r="F237" s="3">
        <f>Source!O235</f>
        <v>1244344.96</v>
      </c>
      <c r="G237" s="3" t="s">
        <v>107</v>
      </c>
      <c r="H237" s="3" t="s">
        <v>108</v>
      </c>
      <c r="I237" s="3"/>
      <c r="J237" s="3"/>
      <c r="K237" s="3">
        <v>201</v>
      </c>
      <c r="L237" s="3">
        <v>1</v>
      </c>
      <c r="M237" s="3">
        <v>3</v>
      </c>
      <c r="N237" s="3" t="s">
        <v>3</v>
      </c>
    </row>
    <row r="238" spans="1:43">
      <c r="A238" s="3">
        <v>50</v>
      </c>
      <c r="B238" s="3">
        <v>0</v>
      </c>
      <c r="C238" s="3">
        <v>0</v>
      </c>
      <c r="D238" s="3">
        <v>1</v>
      </c>
      <c r="E238" s="3">
        <v>202</v>
      </c>
      <c r="F238" s="3">
        <f>Source!P235</f>
        <v>1050760.6399999999</v>
      </c>
      <c r="G238" s="3" t="s">
        <v>109</v>
      </c>
      <c r="H238" s="3" t="s">
        <v>110</v>
      </c>
      <c r="I238" s="3"/>
      <c r="J238" s="3"/>
      <c r="K238" s="3">
        <v>202</v>
      </c>
      <c r="L238" s="3">
        <v>2</v>
      </c>
      <c r="M238" s="3">
        <v>3</v>
      </c>
      <c r="N238" s="3" t="s">
        <v>3</v>
      </c>
    </row>
    <row r="239" spans="1:43">
      <c r="A239" s="3">
        <v>50</v>
      </c>
      <c r="B239" s="3">
        <v>0</v>
      </c>
      <c r="C239" s="3">
        <v>0</v>
      </c>
      <c r="D239" s="3">
        <v>1</v>
      </c>
      <c r="E239" s="3">
        <v>222</v>
      </c>
      <c r="F239" s="3">
        <f>Source!AN235</f>
        <v>0</v>
      </c>
      <c r="G239" s="3" t="s">
        <v>111</v>
      </c>
      <c r="H239" s="3" t="s">
        <v>112</v>
      </c>
      <c r="I239" s="3"/>
      <c r="J239" s="3"/>
      <c r="K239" s="3">
        <v>222</v>
      </c>
      <c r="L239" s="3">
        <v>3</v>
      </c>
      <c r="M239" s="3">
        <v>3</v>
      </c>
      <c r="N239" s="3" t="s">
        <v>3</v>
      </c>
    </row>
    <row r="240" spans="1:43">
      <c r="A240" s="3">
        <v>50</v>
      </c>
      <c r="B240" s="3">
        <v>0</v>
      </c>
      <c r="C240" s="3">
        <v>0</v>
      </c>
      <c r="D240" s="3">
        <v>1</v>
      </c>
      <c r="E240" s="3">
        <v>216</v>
      </c>
      <c r="F240" s="3">
        <f>Source!AP235</f>
        <v>142106.29</v>
      </c>
      <c r="G240" s="3" t="s">
        <v>113</v>
      </c>
      <c r="H240" s="3" t="s">
        <v>114</v>
      </c>
      <c r="I240" s="3"/>
      <c r="J240" s="3"/>
      <c r="K240" s="3">
        <v>216</v>
      </c>
      <c r="L240" s="3">
        <v>4</v>
      </c>
      <c r="M240" s="3">
        <v>3</v>
      </c>
      <c r="N240" s="3" t="s">
        <v>3</v>
      </c>
    </row>
    <row r="241" spans="1:14">
      <c r="A241" s="3">
        <v>50</v>
      </c>
      <c r="B241" s="3">
        <v>0</v>
      </c>
      <c r="C241" s="3">
        <v>0</v>
      </c>
      <c r="D241" s="3">
        <v>1</v>
      </c>
      <c r="E241" s="3">
        <v>203</v>
      </c>
      <c r="F241" s="3">
        <f>Source!Q235</f>
        <v>114573.98</v>
      </c>
      <c r="G241" s="3" t="s">
        <v>115</v>
      </c>
      <c r="H241" s="3" t="s">
        <v>116</v>
      </c>
      <c r="I241" s="3"/>
      <c r="J241" s="3"/>
      <c r="K241" s="3">
        <v>203</v>
      </c>
      <c r="L241" s="3">
        <v>5</v>
      </c>
      <c r="M241" s="3">
        <v>3</v>
      </c>
      <c r="N241" s="3" t="s">
        <v>3</v>
      </c>
    </row>
    <row r="242" spans="1:14">
      <c r="A242" s="3">
        <v>50</v>
      </c>
      <c r="B242" s="3">
        <v>0</v>
      </c>
      <c r="C242" s="3">
        <v>0</v>
      </c>
      <c r="D242" s="3">
        <v>1</v>
      </c>
      <c r="E242" s="3">
        <v>204</v>
      </c>
      <c r="F242" s="3">
        <f>Source!R235</f>
        <v>23974.53</v>
      </c>
      <c r="G242" s="3" t="s">
        <v>117</v>
      </c>
      <c r="H242" s="3" t="s">
        <v>118</v>
      </c>
      <c r="I242" s="3"/>
      <c r="J242" s="3"/>
      <c r="K242" s="3">
        <v>204</v>
      </c>
      <c r="L242" s="3">
        <v>6</v>
      </c>
      <c r="M242" s="3">
        <v>3</v>
      </c>
      <c r="N242" s="3" t="s">
        <v>3</v>
      </c>
    </row>
    <row r="243" spans="1:14">
      <c r="A243" s="3">
        <v>50</v>
      </c>
      <c r="B243" s="3">
        <v>0</v>
      </c>
      <c r="C243" s="3">
        <v>0</v>
      </c>
      <c r="D243" s="3">
        <v>1</v>
      </c>
      <c r="E243" s="3">
        <v>205</v>
      </c>
      <c r="F243" s="3">
        <f>Source!S235</f>
        <v>79010.34</v>
      </c>
      <c r="G243" s="3" t="s">
        <v>119</v>
      </c>
      <c r="H243" s="3" t="s">
        <v>120</v>
      </c>
      <c r="I243" s="3"/>
      <c r="J243" s="3"/>
      <c r="K243" s="3">
        <v>205</v>
      </c>
      <c r="L243" s="3">
        <v>7</v>
      </c>
      <c r="M243" s="3">
        <v>3</v>
      </c>
      <c r="N243" s="3" t="s">
        <v>3</v>
      </c>
    </row>
    <row r="244" spans="1:14">
      <c r="A244" s="3">
        <v>50</v>
      </c>
      <c r="B244" s="3">
        <v>0</v>
      </c>
      <c r="C244" s="3">
        <v>0</v>
      </c>
      <c r="D244" s="3">
        <v>1</v>
      </c>
      <c r="E244" s="3">
        <v>206</v>
      </c>
      <c r="F244" s="3">
        <f>Source!T235</f>
        <v>0</v>
      </c>
      <c r="G244" s="3" t="s">
        <v>121</v>
      </c>
      <c r="H244" s="3" t="s">
        <v>122</v>
      </c>
      <c r="I244" s="3"/>
      <c r="J244" s="3"/>
      <c r="K244" s="3">
        <v>206</v>
      </c>
      <c r="L244" s="3">
        <v>8</v>
      </c>
      <c r="M244" s="3">
        <v>3</v>
      </c>
      <c r="N244" s="3" t="s">
        <v>3</v>
      </c>
    </row>
    <row r="245" spans="1:14">
      <c r="A245" s="3">
        <v>50</v>
      </c>
      <c r="B245" s="3">
        <v>0</v>
      </c>
      <c r="C245" s="3">
        <v>0</v>
      </c>
      <c r="D245" s="3">
        <v>1</v>
      </c>
      <c r="E245" s="3">
        <v>207</v>
      </c>
      <c r="F245" s="3">
        <f>Source!U235</f>
        <v>699.09</v>
      </c>
      <c r="G245" s="3" t="s">
        <v>123</v>
      </c>
      <c r="H245" s="3" t="s">
        <v>124</v>
      </c>
      <c r="I245" s="3"/>
      <c r="J245" s="3"/>
      <c r="K245" s="3">
        <v>207</v>
      </c>
      <c r="L245" s="3">
        <v>9</v>
      </c>
      <c r="M245" s="3">
        <v>3</v>
      </c>
      <c r="N245" s="3" t="s">
        <v>3</v>
      </c>
    </row>
    <row r="246" spans="1:14">
      <c r="A246" s="3">
        <v>50</v>
      </c>
      <c r="B246" s="3">
        <v>0</v>
      </c>
      <c r="C246" s="3">
        <v>0</v>
      </c>
      <c r="D246" s="3">
        <v>1</v>
      </c>
      <c r="E246" s="3">
        <v>208</v>
      </c>
      <c r="F246" s="3">
        <f>Source!V235</f>
        <v>136.38</v>
      </c>
      <c r="G246" s="3" t="s">
        <v>125</v>
      </c>
      <c r="H246" s="3" t="s">
        <v>126</v>
      </c>
      <c r="I246" s="3"/>
      <c r="J246" s="3"/>
      <c r="K246" s="3">
        <v>208</v>
      </c>
      <c r="L246" s="3">
        <v>10</v>
      </c>
      <c r="M246" s="3">
        <v>3</v>
      </c>
      <c r="N246" s="3" t="s">
        <v>3</v>
      </c>
    </row>
    <row r="247" spans="1:14">
      <c r="A247" s="3">
        <v>50</v>
      </c>
      <c r="B247" s="3">
        <v>0</v>
      </c>
      <c r="C247" s="3">
        <v>0</v>
      </c>
      <c r="D247" s="3">
        <v>1</v>
      </c>
      <c r="E247" s="3">
        <v>209</v>
      </c>
      <c r="F247" s="3">
        <f>Source!W235</f>
        <v>0</v>
      </c>
      <c r="G247" s="3" t="s">
        <v>127</v>
      </c>
      <c r="H247" s="3" t="s">
        <v>128</v>
      </c>
      <c r="I247" s="3"/>
      <c r="J247" s="3"/>
      <c r="K247" s="3">
        <v>209</v>
      </c>
      <c r="L247" s="3">
        <v>11</v>
      </c>
      <c r="M247" s="3">
        <v>3</v>
      </c>
      <c r="N247" s="3" t="s">
        <v>3</v>
      </c>
    </row>
    <row r="248" spans="1:14">
      <c r="A248" s="3">
        <v>50</v>
      </c>
      <c r="B248" s="3">
        <v>0</v>
      </c>
      <c r="C248" s="3">
        <v>0</v>
      </c>
      <c r="D248" s="3">
        <v>1</v>
      </c>
      <c r="E248" s="3">
        <v>210</v>
      </c>
      <c r="F248" s="3">
        <f>Source!X235</f>
        <v>83347.210000000006</v>
      </c>
      <c r="G248" s="3" t="s">
        <v>129</v>
      </c>
      <c r="H248" s="3" t="s">
        <v>130</v>
      </c>
      <c r="I248" s="3"/>
      <c r="J248" s="3"/>
      <c r="K248" s="3">
        <v>210</v>
      </c>
      <c r="L248" s="3">
        <v>12</v>
      </c>
      <c r="M248" s="3">
        <v>3</v>
      </c>
      <c r="N248" s="3" t="s">
        <v>3</v>
      </c>
    </row>
    <row r="249" spans="1:14">
      <c r="A249" s="3">
        <v>50</v>
      </c>
      <c r="B249" s="3">
        <v>0</v>
      </c>
      <c r="C249" s="3">
        <v>0</v>
      </c>
      <c r="D249" s="3">
        <v>1</v>
      </c>
      <c r="E249" s="3">
        <v>211</v>
      </c>
      <c r="F249" s="3">
        <f>Source!Y235</f>
        <v>46891.85</v>
      </c>
      <c r="G249" s="3" t="s">
        <v>131</v>
      </c>
      <c r="H249" s="3" t="s">
        <v>132</v>
      </c>
      <c r="I249" s="3"/>
      <c r="J249" s="3"/>
      <c r="K249" s="3">
        <v>211</v>
      </c>
      <c r="L249" s="3">
        <v>13</v>
      </c>
      <c r="M249" s="3">
        <v>3</v>
      </c>
      <c r="N249" s="3" t="s">
        <v>3</v>
      </c>
    </row>
    <row r="250" spans="1:14">
      <c r="A250" s="3">
        <v>50</v>
      </c>
      <c r="B250" s="3">
        <v>1</v>
      </c>
      <c r="C250" s="3">
        <v>0</v>
      </c>
      <c r="D250" s="3">
        <v>2</v>
      </c>
      <c r="E250" s="3">
        <v>0</v>
      </c>
      <c r="F250" s="3">
        <f>ROUND(Source!F237,2)</f>
        <v>1244344.96</v>
      </c>
      <c r="G250" s="3" t="s">
        <v>19</v>
      </c>
      <c r="H250" s="3" t="s">
        <v>133</v>
      </c>
      <c r="I250" s="3"/>
      <c r="J250" s="3"/>
      <c r="K250" s="3">
        <v>212</v>
      </c>
      <c r="L250" s="3">
        <v>14</v>
      </c>
      <c r="M250" s="3">
        <v>0</v>
      </c>
      <c r="N250" s="3" t="s">
        <v>3</v>
      </c>
    </row>
    <row r="251" spans="1:14">
      <c r="A251" s="3">
        <v>50</v>
      </c>
      <c r="B251" s="3">
        <v>1</v>
      </c>
      <c r="C251" s="3">
        <v>0</v>
      </c>
      <c r="D251" s="3">
        <v>2</v>
      </c>
      <c r="E251" s="3">
        <v>0</v>
      </c>
      <c r="F251" s="3">
        <f>ROUND(Source!F243,2)</f>
        <v>79010.34</v>
      </c>
      <c r="G251" s="3" t="s">
        <v>31</v>
      </c>
      <c r="H251" s="3" t="s">
        <v>134</v>
      </c>
      <c r="I251" s="3"/>
      <c r="J251" s="3"/>
      <c r="K251" s="3">
        <v>212</v>
      </c>
      <c r="L251" s="3">
        <v>15</v>
      </c>
      <c r="M251" s="3">
        <v>0</v>
      </c>
      <c r="N251" s="3" t="s">
        <v>3</v>
      </c>
    </row>
    <row r="252" spans="1:14">
      <c r="A252" s="3">
        <v>50</v>
      </c>
      <c r="B252" s="3">
        <v>1</v>
      </c>
      <c r="C252" s="3">
        <v>0</v>
      </c>
      <c r="D252" s="3">
        <v>2</v>
      </c>
      <c r="E252" s="3">
        <v>0</v>
      </c>
      <c r="F252" s="3">
        <f>ROUND(Source!F242,2)</f>
        <v>23974.53</v>
      </c>
      <c r="G252" s="3" t="s">
        <v>35</v>
      </c>
      <c r="H252" s="3" t="s">
        <v>135</v>
      </c>
      <c r="I252" s="3"/>
      <c r="J252" s="3"/>
      <c r="K252" s="3">
        <v>212</v>
      </c>
      <c r="L252" s="3">
        <v>16</v>
      </c>
      <c r="M252" s="3">
        <v>0</v>
      </c>
      <c r="N252" s="3" t="s">
        <v>3</v>
      </c>
    </row>
    <row r="253" spans="1:14">
      <c r="A253" s="3">
        <v>50</v>
      </c>
      <c r="B253" s="3">
        <v>1</v>
      </c>
      <c r="C253" s="3">
        <v>0</v>
      </c>
      <c r="D253" s="3">
        <v>2</v>
      </c>
      <c r="E253" s="3">
        <v>0</v>
      </c>
      <c r="F253" s="3">
        <f>ROUND(Source!F251+Source!F252,2)</f>
        <v>102984.87</v>
      </c>
      <c r="G253" s="3" t="s">
        <v>39</v>
      </c>
      <c r="H253" s="3" t="s">
        <v>136</v>
      </c>
      <c r="I253" s="3"/>
      <c r="J253" s="3"/>
      <c r="K253" s="3">
        <v>212</v>
      </c>
      <c r="L253" s="3">
        <v>17</v>
      </c>
      <c r="M253" s="3">
        <v>0</v>
      </c>
      <c r="N253" s="3" t="s">
        <v>3</v>
      </c>
    </row>
    <row r="254" spans="1:14">
      <c r="A254" s="3">
        <v>50</v>
      </c>
      <c r="B254" s="3">
        <v>1</v>
      </c>
      <c r="C254" s="3">
        <v>0</v>
      </c>
      <c r="D254" s="3">
        <v>2</v>
      </c>
      <c r="E254" s="3">
        <v>0</v>
      </c>
      <c r="F254" s="3">
        <f>ROUND(Source!F238,2)</f>
        <v>1050760.6399999999</v>
      </c>
      <c r="G254" s="3" t="s">
        <v>43</v>
      </c>
      <c r="H254" s="3" t="s">
        <v>137</v>
      </c>
      <c r="I254" s="3"/>
      <c r="J254" s="3"/>
      <c r="K254" s="3">
        <v>212</v>
      </c>
      <c r="L254" s="3">
        <v>18</v>
      </c>
      <c r="M254" s="3">
        <v>0</v>
      </c>
      <c r="N254" s="3" t="s">
        <v>3</v>
      </c>
    </row>
    <row r="255" spans="1:14">
      <c r="A255" s="3">
        <v>50</v>
      </c>
      <c r="B255" s="3">
        <v>1</v>
      </c>
      <c r="C255" s="3">
        <v>0</v>
      </c>
      <c r="D255" s="3">
        <v>2</v>
      </c>
      <c r="E255" s="3">
        <v>0</v>
      </c>
      <c r="F255" s="3">
        <f>ROUND(Source!F241,2)</f>
        <v>114573.98</v>
      </c>
      <c r="G255" s="3" t="s">
        <v>57</v>
      </c>
      <c r="H255" s="3" t="s">
        <v>138</v>
      </c>
      <c r="I255" s="3"/>
      <c r="J255" s="3"/>
      <c r="K255" s="3">
        <v>212</v>
      </c>
      <c r="L255" s="3">
        <v>19</v>
      </c>
      <c r="M255" s="3">
        <v>0</v>
      </c>
      <c r="N255" s="3" t="s">
        <v>3</v>
      </c>
    </row>
    <row r="256" spans="1:14">
      <c r="A256" s="3">
        <v>50</v>
      </c>
      <c r="B256" s="3">
        <v>1</v>
      </c>
      <c r="C256" s="3">
        <v>0</v>
      </c>
      <c r="D256" s="3">
        <v>2</v>
      </c>
      <c r="E256" s="3">
        <v>0</v>
      </c>
      <c r="F256" s="3">
        <f>ROUND(Source!F248,2)</f>
        <v>83347.210000000006</v>
      </c>
      <c r="G256" s="3" t="s">
        <v>63</v>
      </c>
      <c r="H256" s="3" t="s">
        <v>130</v>
      </c>
      <c r="I256" s="3"/>
      <c r="J256" s="3"/>
      <c r="K256" s="3">
        <v>212</v>
      </c>
      <c r="L256" s="3">
        <v>20</v>
      </c>
      <c r="M256" s="3">
        <v>0</v>
      </c>
      <c r="N256" s="3" t="s">
        <v>3</v>
      </c>
    </row>
    <row r="257" spans="1:43">
      <c r="A257" s="3">
        <v>50</v>
      </c>
      <c r="B257" s="3">
        <v>1</v>
      </c>
      <c r="C257" s="3">
        <v>0</v>
      </c>
      <c r="D257" s="3">
        <v>2</v>
      </c>
      <c r="E257" s="3">
        <v>0</v>
      </c>
      <c r="F257" s="3">
        <f>ROUND(Source!F249,2)</f>
        <v>46891.85</v>
      </c>
      <c r="G257" s="3" t="s">
        <v>70</v>
      </c>
      <c r="H257" s="3" t="s">
        <v>132</v>
      </c>
      <c r="I257" s="3"/>
      <c r="J257" s="3"/>
      <c r="K257" s="3">
        <v>212</v>
      </c>
      <c r="L257" s="3">
        <v>21</v>
      </c>
      <c r="M257" s="3">
        <v>0</v>
      </c>
      <c r="N257" s="3" t="s">
        <v>3</v>
      </c>
    </row>
    <row r="258" spans="1:43">
      <c r="A258" s="3">
        <v>50</v>
      </c>
      <c r="B258" s="3">
        <v>1</v>
      </c>
      <c r="C258" s="3">
        <v>0</v>
      </c>
      <c r="D258" s="3">
        <v>2</v>
      </c>
      <c r="E258" s="3">
        <v>0</v>
      </c>
      <c r="F258" s="3">
        <f>ROUND(Source!F250+Source!F256+Source!F257,2)</f>
        <v>1374584.02</v>
      </c>
      <c r="G258" s="3" t="s">
        <v>75</v>
      </c>
      <c r="H258" s="3" t="s">
        <v>139</v>
      </c>
      <c r="I258" s="3"/>
      <c r="J258" s="3"/>
      <c r="K258" s="3">
        <v>212</v>
      </c>
      <c r="L258" s="3">
        <v>22</v>
      </c>
      <c r="M258" s="3">
        <v>0</v>
      </c>
      <c r="N258" s="3" t="s">
        <v>3</v>
      </c>
    </row>
    <row r="259" spans="1:43">
      <c r="A259" s="3">
        <v>50</v>
      </c>
      <c r="B259" s="3">
        <v>1</v>
      </c>
      <c r="C259" s="3">
        <v>0</v>
      </c>
      <c r="D259" s="3">
        <v>2</v>
      </c>
      <c r="E259" s="3">
        <v>0</v>
      </c>
      <c r="F259" s="3">
        <f>ROUND(Source!F258,2)</f>
        <v>1374584.02</v>
      </c>
      <c r="G259" s="3" t="s">
        <v>87</v>
      </c>
      <c r="H259" s="3" t="s">
        <v>140</v>
      </c>
      <c r="I259" s="3"/>
      <c r="J259" s="3"/>
      <c r="K259" s="3">
        <v>212</v>
      </c>
      <c r="L259" s="3">
        <v>23</v>
      </c>
      <c r="M259" s="3">
        <v>0</v>
      </c>
      <c r="N259" s="3" t="s">
        <v>3</v>
      </c>
    </row>
    <row r="260" spans="1:43">
      <c r="A260" s="3">
        <v>50</v>
      </c>
      <c r="B260" s="3">
        <v>1</v>
      </c>
      <c r="C260" s="3">
        <v>0</v>
      </c>
      <c r="D260" s="3">
        <v>2</v>
      </c>
      <c r="E260" s="3">
        <v>0</v>
      </c>
      <c r="F260" s="3">
        <f>ROUND(Source!F259*0.18,2)</f>
        <v>247425.12</v>
      </c>
      <c r="G260" s="3" t="s">
        <v>94</v>
      </c>
      <c r="H260" s="3" t="s">
        <v>141</v>
      </c>
      <c r="I260" s="3"/>
      <c r="J260" s="3"/>
      <c r="K260" s="3">
        <v>212</v>
      </c>
      <c r="L260" s="3">
        <v>24</v>
      </c>
      <c r="M260" s="3">
        <v>0</v>
      </c>
      <c r="N260" s="3" t="s">
        <v>3</v>
      </c>
    </row>
    <row r="261" spans="1:43">
      <c r="A261" s="3">
        <v>50</v>
      </c>
      <c r="B261" s="3">
        <v>1</v>
      </c>
      <c r="C261" s="3">
        <v>0</v>
      </c>
      <c r="D261" s="3">
        <v>2</v>
      </c>
      <c r="E261" s="3">
        <v>0</v>
      </c>
      <c r="F261" s="3">
        <f>ROUND(Source!F259+Source!F260,2)</f>
        <v>1622009.14</v>
      </c>
      <c r="G261" s="3" t="s">
        <v>98</v>
      </c>
      <c r="H261" s="3" t="s">
        <v>142</v>
      </c>
      <c r="I261" s="3"/>
      <c r="J261" s="3"/>
      <c r="K261" s="3">
        <v>212</v>
      </c>
      <c r="L261" s="3">
        <v>25</v>
      </c>
      <c r="M261" s="3">
        <v>0</v>
      </c>
      <c r="N261" s="3" t="s">
        <v>3</v>
      </c>
    </row>
    <row r="263" spans="1:43">
      <c r="A263" s="2">
        <v>51</v>
      </c>
      <c r="B263" s="2">
        <f>B12</f>
        <v>1</v>
      </c>
      <c r="C263" s="2">
        <f>A12</f>
        <v>1</v>
      </c>
      <c r="D263" s="2">
        <f>ROW(A12)</f>
        <v>12</v>
      </c>
      <c r="E263" s="2"/>
      <c r="F263" s="2" t="str">
        <f>IF(F12&lt;&gt;"",F12,"")</f>
        <v>Новый объект</v>
      </c>
      <c r="G263" s="2" t="str">
        <f>IF(G12&lt;&gt;"",G12,"")</f>
        <v>ВЛ-10кВ д. Стрелки</v>
      </c>
      <c r="H263" s="2"/>
      <c r="I263" s="2"/>
      <c r="J263" s="2"/>
      <c r="K263" s="2"/>
      <c r="L263" s="2"/>
      <c r="M263" s="2"/>
      <c r="N263" s="2"/>
      <c r="O263" s="2">
        <f t="shared" ref="O263:Y263" si="87">ROUND(O235,2)</f>
        <v>1244344.96</v>
      </c>
      <c r="P263" s="2">
        <f t="shared" si="87"/>
        <v>1050760.6399999999</v>
      </c>
      <c r="Q263" s="2">
        <f t="shared" si="87"/>
        <v>114573.98</v>
      </c>
      <c r="R263" s="2">
        <f t="shared" si="87"/>
        <v>23974.53</v>
      </c>
      <c r="S263" s="2">
        <f t="shared" si="87"/>
        <v>79010.34</v>
      </c>
      <c r="T263" s="2">
        <f t="shared" si="87"/>
        <v>0</v>
      </c>
      <c r="U263" s="2">
        <f t="shared" si="87"/>
        <v>699.09</v>
      </c>
      <c r="V263" s="2">
        <f t="shared" si="87"/>
        <v>136.38</v>
      </c>
      <c r="W263" s="2">
        <f t="shared" si="87"/>
        <v>0</v>
      </c>
      <c r="X263" s="2">
        <f t="shared" si="87"/>
        <v>83347.210000000006</v>
      </c>
      <c r="Y263" s="2">
        <f t="shared" si="87"/>
        <v>46891.85</v>
      </c>
      <c r="Z263" s="2"/>
      <c r="AA263" s="2"/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/>
      <c r="AN263" s="2">
        <f>ROUND(AN235,2)</f>
        <v>0</v>
      </c>
      <c r="AO263" s="2">
        <v>0</v>
      </c>
      <c r="AP263" s="2">
        <f>ROUND(AP235,2)</f>
        <v>142106.29</v>
      </c>
      <c r="AQ263" s="2">
        <v>0</v>
      </c>
    </row>
    <row r="265" spans="1:43">
      <c r="A265" s="3">
        <v>50</v>
      </c>
      <c r="B265" s="3">
        <v>0</v>
      </c>
      <c r="C265" s="3">
        <v>0</v>
      </c>
      <c r="D265" s="3">
        <v>1</v>
      </c>
      <c r="E265" s="3">
        <v>201</v>
      </c>
      <c r="F265" s="3">
        <f>Source!O263</f>
        <v>1244344.96</v>
      </c>
      <c r="G265" s="3" t="s">
        <v>107</v>
      </c>
      <c r="H265" s="3" t="s">
        <v>108</v>
      </c>
      <c r="I265" s="3"/>
      <c r="J265" s="3"/>
      <c r="K265" s="3">
        <v>201</v>
      </c>
      <c r="L265" s="3">
        <v>1</v>
      </c>
      <c r="M265" s="3">
        <v>3</v>
      </c>
      <c r="N265" s="3" t="s">
        <v>3</v>
      </c>
    </row>
    <row r="266" spans="1:43">
      <c r="A266" s="3">
        <v>50</v>
      </c>
      <c r="B266" s="3">
        <v>0</v>
      </c>
      <c r="C266" s="3">
        <v>0</v>
      </c>
      <c r="D266" s="3">
        <v>1</v>
      </c>
      <c r="E266" s="3">
        <v>202</v>
      </c>
      <c r="F266" s="3">
        <f>Source!P263</f>
        <v>1050760.6399999999</v>
      </c>
      <c r="G266" s="3" t="s">
        <v>109</v>
      </c>
      <c r="H266" s="3" t="s">
        <v>110</v>
      </c>
      <c r="I266" s="3"/>
      <c r="J266" s="3"/>
      <c r="K266" s="3">
        <v>202</v>
      </c>
      <c r="L266" s="3">
        <v>2</v>
      </c>
      <c r="M266" s="3">
        <v>3</v>
      </c>
      <c r="N266" s="3" t="s">
        <v>3</v>
      </c>
    </row>
    <row r="267" spans="1:43">
      <c r="A267" s="3">
        <v>50</v>
      </c>
      <c r="B267" s="3">
        <v>0</v>
      </c>
      <c r="C267" s="3">
        <v>0</v>
      </c>
      <c r="D267" s="3">
        <v>1</v>
      </c>
      <c r="E267" s="3">
        <v>222</v>
      </c>
      <c r="F267" s="3">
        <f>Source!AN263</f>
        <v>0</v>
      </c>
      <c r="G267" s="3" t="s">
        <v>111</v>
      </c>
      <c r="H267" s="3" t="s">
        <v>112</v>
      </c>
      <c r="I267" s="3"/>
      <c r="J267" s="3"/>
      <c r="K267" s="3">
        <v>222</v>
      </c>
      <c r="L267" s="3">
        <v>3</v>
      </c>
      <c r="M267" s="3">
        <v>3</v>
      </c>
      <c r="N267" s="3" t="s">
        <v>3</v>
      </c>
    </row>
    <row r="268" spans="1:43">
      <c r="A268" s="3">
        <v>50</v>
      </c>
      <c r="B268" s="3">
        <v>0</v>
      </c>
      <c r="C268" s="3">
        <v>0</v>
      </c>
      <c r="D268" s="3">
        <v>1</v>
      </c>
      <c r="E268" s="3">
        <v>216</v>
      </c>
      <c r="F268" s="3">
        <f>Source!AP263</f>
        <v>142106.29</v>
      </c>
      <c r="G268" s="3" t="s">
        <v>113</v>
      </c>
      <c r="H268" s="3" t="s">
        <v>114</v>
      </c>
      <c r="I268" s="3"/>
      <c r="J268" s="3"/>
      <c r="K268" s="3">
        <v>216</v>
      </c>
      <c r="L268" s="3">
        <v>4</v>
      </c>
      <c r="M268" s="3">
        <v>3</v>
      </c>
      <c r="N268" s="3" t="s">
        <v>3</v>
      </c>
    </row>
    <row r="269" spans="1:43">
      <c r="A269" s="3">
        <v>50</v>
      </c>
      <c r="B269" s="3">
        <v>0</v>
      </c>
      <c r="C269" s="3">
        <v>0</v>
      </c>
      <c r="D269" s="3">
        <v>1</v>
      </c>
      <c r="E269" s="3">
        <v>203</v>
      </c>
      <c r="F269" s="3">
        <f>Source!Q263</f>
        <v>114573.98</v>
      </c>
      <c r="G269" s="3" t="s">
        <v>115</v>
      </c>
      <c r="H269" s="3" t="s">
        <v>116</v>
      </c>
      <c r="I269" s="3"/>
      <c r="J269" s="3"/>
      <c r="K269" s="3">
        <v>203</v>
      </c>
      <c r="L269" s="3">
        <v>5</v>
      </c>
      <c r="M269" s="3">
        <v>3</v>
      </c>
      <c r="N269" s="3" t="s">
        <v>3</v>
      </c>
    </row>
    <row r="270" spans="1:43">
      <c r="A270" s="3">
        <v>50</v>
      </c>
      <c r="B270" s="3">
        <v>0</v>
      </c>
      <c r="C270" s="3">
        <v>0</v>
      </c>
      <c r="D270" s="3">
        <v>1</v>
      </c>
      <c r="E270" s="3">
        <v>204</v>
      </c>
      <c r="F270" s="3">
        <f>Source!R263</f>
        <v>23974.53</v>
      </c>
      <c r="G270" s="3" t="s">
        <v>117</v>
      </c>
      <c r="H270" s="3" t="s">
        <v>118</v>
      </c>
      <c r="I270" s="3"/>
      <c r="J270" s="3"/>
      <c r="K270" s="3">
        <v>204</v>
      </c>
      <c r="L270" s="3">
        <v>6</v>
      </c>
      <c r="M270" s="3">
        <v>3</v>
      </c>
      <c r="N270" s="3" t="s">
        <v>3</v>
      </c>
    </row>
    <row r="271" spans="1:43">
      <c r="A271" s="3">
        <v>50</v>
      </c>
      <c r="B271" s="3">
        <v>0</v>
      </c>
      <c r="C271" s="3">
        <v>0</v>
      </c>
      <c r="D271" s="3">
        <v>1</v>
      </c>
      <c r="E271" s="3">
        <v>205</v>
      </c>
      <c r="F271" s="3">
        <f>Source!S263</f>
        <v>79010.34</v>
      </c>
      <c r="G271" s="3" t="s">
        <v>119</v>
      </c>
      <c r="H271" s="3" t="s">
        <v>120</v>
      </c>
      <c r="I271" s="3"/>
      <c r="J271" s="3"/>
      <c r="K271" s="3">
        <v>205</v>
      </c>
      <c r="L271" s="3">
        <v>7</v>
      </c>
      <c r="M271" s="3">
        <v>3</v>
      </c>
      <c r="N271" s="3" t="s">
        <v>3</v>
      </c>
    </row>
    <row r="272" spans="1:43">
      <c r="A272" s="3">
        <v>50</v>
      </c>
      <c r="B272" s="3">
        <v>0</v>
      </c>
      <c r="C272" s="3">
        <v>0</v>
      </c>
      <c r="D272" s="3">
        <v>1</v>
      </c>
      <c r="E272" s="3">
        <v>206</v>
      </c>
      <c r="F272" s="3">
        <f>Source!T263</f>
        <v>0</v>
      </c>
      <c r="G272" s="3" t="s">
        <v>121</v>
      </c>
      <c r="H272" s="3" t="s">
        <v>122</v>
      </c>
      <c r="I272" s="3"/>
      <c r="J272" s="3"/>
      <c r="K272" s="3">
        <v>206</v>
      </c>
      <c r="L272" s="3">
        <v>8</v>
      </c>
      <c r="M272" s="3">
        <v>3</v>
      </c>
      <c r="N272" s="3" t="s">
        <v>3</v>
      </c>
    </row>
    <row r="273" spans="1:14">
      <c r="A273" s="3">
        <v>50</v>
      </c>
      <c r="B273" s="3">
        <v>0</v>
      </c>
      <c r="C273" s="3">
        <v>0</v>
      </c>
      <c r="D273" s="3">
        <v>1</v>
      </c>
      <c r="E273" s="3">
        <v>207</v>
      </c>
      <c r="F273" s="3">
        <f>Source!U263</f>
        <v>699.09</v>
      </c>
      <c r="G273" s="3" t="s">
        <v>123</v>
      </c>
      <c r="H273" s="3" t="s">
        <v>124</v>
      </c>
      <c r="I273" s="3"/>
      <c r="J273" s="3"/>
      <c r="K273" s="3">
        <v>207</v>
      </c>
      <c r="L273" s="3">
        <v>9</v>
      </c>
      <c r="M273" s="3">
        <v>3</v>
      </c>
      <c r="N273" s="3" t="s">
        <v>3</v>
      </c>
    </row>
    <row r="274" spans="1:14">
      <c r="A274" s="3">
        <v>50</v>
      </c>
      <c r="B274" s="3">
        <v>0</v>
      </c>
      <c r="C274" s="3">
        <v>0</v>
      </c>
      <c r="D274" s="3">
        <v>1</v>
      </c>
      <c r="E274" s="3">
        <v>208</v>
      </c>
      <c r="F274" s="3">
        <f>Source!V263</f>
        <v>136.38</v>
      </c>
      <c r="G274" s="3" t="s">
        <v>125</v>
      </c>
      <c r="H274" s="3" t="s">
        <v>126</v>
      </c>
      <c r="I274" s="3"/>
      <c r="J274" s="3"/>
      <c r="K274" s="3">
        <v>208</v>
      </c>
      <c r="L274" s="3">
        <v>10</v>
      </c>
      <c r="M274" s="3">
        <v>3</v>
      </c>
      <c r="N274" s="3" t="s">
        <v>3</v>
      </c>
    </row>
    <row r="275" spans="1:14">
      <c r="A275" s="3">
        <v>50</v>
      </c>
      <c r="B275" s="3">
        <v>0</v>
      </c>
      <c r="C275" s="3">
        <v>0</v>
      </c>
      <c r="D275" s="3">
        <v>1</v>
      </c>
      <c r="E275" s="3">
        <v>209</v>
      </c>
      <c r="F275" s="3">
        <f>Source!W263</f>
        <v>0</v>
      </c>
      <c r="G275" s="3" t="s">
        <v>127</v>
      </c>
      <c r="H275" s="3" t="s">
        <v>128</v>
      </c>
      <c r="I275" s="3"/>
      <c r="J275" s="3"/>
      <c r="K275" s="3">
        <v>209</v>
      </c>
      <c r="L275" s="3">
        <v>11</v>
      </c>
      <c r="M275" s="3">
        <v>3</v>
      </c>
      <c r="N275" s="3" t="s">
        <v>3</v>
      </c>
    </row>
    <row r="276" spans="1:14">
      <c r="A276" s="3">
        <v>50</v>
      </c>
      <c r="B276" s="3">
        <v>0</v>
      </c>
      <c r="C276" s="3">
        <v>0</v>
      </c>
      <c r="D276" s="3">
        <v>1</v>
      </c>
      <c r="E276" s="3">
        <v>210</v>
      </c>
      <c r="F276" s="3">
        <f>Source!X263</f>
        <v>83347.210000000006</v>
      </c>
      <c r="G276" s="3" t="s">
        <v>129</v>
      </c>
      <c r="H276" s="3" t="s">
        <v>130</v>
      </c>
      <c r="I276" s="3"/>
      <c r="J276" s="3"/>
      <c r="K276" s="3">
        <v>210</v>
      </c>
      <c r="L276" s="3">
        <v>12</v>
      </c>
      <c r="M276" s="3">
        <v>3</v>
      </c>
      <c r="N276" s="3" t="s">
        <v>3</v>
      </c>
    </row>
    <row r="277" spans="1:14">
      <c r="A277" s="3">
        <v>50</v>
      </c>
      <c r="B277" s="3">
        <v>0</v>
      </c>
      <c r="C277" s="3">
        <v>0</v>
      </c>
      <c r="D277" s="3">
        <v>1</v>
      </c>
      <c r="E277" s="3">
        <v>211</v>
      </c>
      <c r="F277" s="3">
        <f>Source!Y263</f>
        <v>46891.85</v>
      </c>
      <c r="G277" s="3" t="s">
        <v>131</v>
      </c>
      <c r="H277" s="3" t="s">
        <v>132</v>
      </c>
      <c r="I277" s="3"/>
      <c r="J277" s="3"/>
      <c r="K277" s="3">
        <v>211</v>
      </c>
      <c r="L277" s="3">
        <v>13</v>
      </c>
      <c r="M277" s="3">
        <v>3</v>
      </c>
      <c r="N277" s="3" t="s">
        <v>3</v>
      </c>
    </row>
    <row r="278" spans="1:14">
      <c r="A278" s="3">
        <v>50</v>
      </c>
      <c r="B278" s="3">
        <v>1</v>
      </c>
      <c r="C278" s="3">
        <v>0</v>
      </c>
      <c r="D278" s="3">
        <v>2</v>
      </c>
      <c r="E278" s="3">
        <v>0</v>
      </c>
      <c r="F278" s="3">
        <f>ROUND(Source!F265,2)</f>
        <v>1244344.96</v>
      </c>
      <c r="G278" s="3" t="s">
        <v>19</v>
      </c>
      <c r="H278" s="3" t="s">
        <v>133</v>
      </c>
      <c r="I278" s="3"/>
      <c r="J278" s="3"/>
      <c r="K278" s="3">
        <v>212</v>
      </c>
      <c r="L278" s="3">
        <v>14</v>
      </c>
      <c r="M278" s="3">
        <v>0</v>
      </c>
      <c r="N278" s="3" t="s">
        <v>3</v>
      </c>
    </row>
    <row r="279" spans="1:14">
      <c r="A279" s="3">
        <v>50</v>
      </c>
      <c r="B279" s="3">
        <v>1</v>
      </c>
      <c r="C279" s="3">
        <v>0</v>
      </c>
      <c r="D279" s="3">
        <v>2</v>
      </c>
      <c r="E279" s="3">
        <v>0</v>
      </c>
      <c r="F279" s="3">
        <f>ROUND(Source!F271,2)</f>
        <v>79010.34</v>
      </c>
      <c r="G279" s="3" t="s">
        <v>31</v>
      </c>
      <c r="H279" s="3" t="s">
        <v>134</v>
      </c>
      <c r="I279" s="3"/>
      <c r="J279" s="3"/>
      <c r="K279" s="3">
        <v>212</v>
      </c>
      <c r="L279" s="3">
        <v>15</v>
      </c>
      <c r="M279" s="3">
        <v>0</v>
      </c>
      <c r="N279" s="3" t="s">
        <v>3</v>
      </c>
    </row>
    <row r="280" spans="1:14">
      <c r="A280" s="3">
        <v>50</v>
      </c>
      <c r="B280" s="3">
        <v>1</v>
      </c>
      <c r="C280" s="3">
        <v>0</v>
      </c>
      <c r="D280" s="3">
        <v>2</v>
      </c>
      <c r="E280" s="3">
        <v>0</v>
      </c>
      <c r="F280" s="3">
        <f>ROUND(Source!F270,2)</f>
        <v>23974.53</v>
      </c>
      <c r="G280" s="3" t="s">
        <v>35</v>
      </c>
      <c r="H280" s="3" t="s">
        <v>135</v>
      </c>
      <c r="I280" s="3"/>
      <c r="J280" s="3"/>
      <c r="K280" s="3">
        <v>212</v>
      </c>
      <c r="L280" s="3">
        <v>16</v>
      </c>
      <c r="M280" s="3">
        <v>0</v>
      </c>
      <c r="N280" s="3" t="s">
        <v>3</v>
      </c>
    </row>
    <row r="281" spans="1:14">
      <c r="A281" s="3">
        <v>50</v>
      </c>
      <c r="B281" s="3">
        <v>1</v>
      </c>
      <c r="C281" s="3">
        <v>0</v>
      </c>
      <c r="D281" s="3">
        <v>2</v>
      </c>
      <c r="E281" s="3">
        <v>0</v>
      </c>
      <c r="F281" s="3">
        <f>ROUND(Source!F279+Source!F280,2)</f>
        <v>102984.87</v>
      </c>
      <c r="G281" s="3" t="s">
        <v>39</v>
      </c>
      <c r="H281" s="3" t="s">
        <v>136</v>
      </c>
      <c r="I281" s="3"/>
      <c r="J281" s="3"/>
      <c r="K281" s="3">
        <v>212</v>
      </c>
      <c r="L281" s="3">
        <v>17</v>
      </c>
      <c r="M281" s="3">
        <v>0</v>
      </c>
      <c r="N281" s="3" t="s">
        <v>3</v>
      </c>
    </row>
    <row r="282" spans="1:14">
      <c r="A282" s="3">
        <v>50</v>
      </c>
      <c r="B282" s="3">
        <v>1</v>
      </c>
      <c r="C282" s="3">
        <v>0</v>
      </c>
      <c r="D282" s="3">
        <v>2</v>
      </c>
      <c r="E282" s="3">
        <v>0</v>
      </c>
      <c r="F282" s="3">
        <f>ROUND(Source!F266,2)</f>
        <v>1050760.6399999999</v>
      </c>
      <c r="G282" s="3" t="s">
        <v>43</v>
      </c>
      <c r="H282" s="3" t="s">
        <v>137</v>
      </c>
      <c r="I282" s="3"/>
      <c r="J282" s="3"/>
      <c r="K282" s="3">
        <v>212</v>
      </c>
      <c r="L282" s="3">
        <v>18</v>
      </c>
      <c r="M282" s="3">
        <v>0</v>
      </c>
      <c r="N282" s="3" t="s">
        <v>3</v>
      </c>
    </row>
    <row r="283" spans="1:14">
      <c r="A283" s="3">
        <v>50</v>
      </c>
      <c r="B283" s="3">
        <v>1</v>
      </c>
      <c r="C283" s="3">
        <v>0</v>
      </c>
      <c r="D283" s="3">
        <v>2</v>
      </c>
      <c r="E283" s="3">
        <v>0</v>
      </c>
      <c r="F283" s="3">
        <f>ROUND(Source!F269,2)</f>
        <v>114573.98</v>
      </c>
      <c r="G283" s="3" t="s">
        <v>57</v>
      </c>
      <c r="H283" s="3" t="s">
        <v>138</v>
      </c>
      <c r="I283" s="3"/>
      <c r="J283" s="3"/>
      <c r="K283" s="3">
        <v>212</v>
      </c>
      <c r="L283" s="3">
        <v>19</v>
      </c>
      <c r="M283" s="3">
        <v>0</v>
      </c>
      <c r="N283" s="3" t="s">
        <v>3</v>
      </c>
    </row>
    <row r="284" spans="1:14">
      <c r="A284" s="3">
        <v>50</v>
      </c>
      <c r="B284" s="3">
        <v>1</v>
      </c>
      <c r="C284" s="3">
        <v>0</v>
      </c>
      <c r="D284" s="3">
        <v>2</v>
      </c>
      <c r="E284" s="3">
        <v>0</v>
      </c>
      <c r="F284" s="3">
        <f>ROUND(Source!F276,2)</f>
        <v>83347.210000000006</v>
      </c>
      <c r="G284" s="3" t="s">
        <v>63</v>
      </c>
      <c r="H284" s="3" t="s">
        <v>130</v>
      </c>
      <c r="I284" s="3"/>
      <c r="J284" s="3"/>
      <c r="K284" s="3">
        <v>212</v>
      </c>
      <c r="L284" s="3">
        <v>20</v>
      </c>
      <c r="M284" s="3">
        <v>0</v>
      </c>
      <c r="N284" s="3" t="s">
        <v>3</v>
      </c>
    </row>
    <row r="285" spans="1:14">
      <c r="A285" s="3">
        <v>50</v>
      </c>
      <c r="B285" s="3">
        <v>1</v>
      </c>
      <c r="C285" s="3">
        <v>0</v>
      </c>
      <c r="D285" s="3">
        <v>2</v>
      </c>
      <c r="E285" s="3">
        <v>0</v>
      </c>
      <c r="F285" s="3">
        <f>ROUND(Source!F277,2)</f>
        <v>46891.85</v>
      </c>
      <c r="G285" s="3" t="s">
        <v>70</v>
      </c>
      <c r="H285" s="3" t="s">
        <v>132</v>
      </c>
      <c r="I285" s="3"/>
      <c r="J285" s="3"/>
      <c r="K285" s="3">
        <v>212</v>
      </c>
      <c r="L285" s="3">
        <v>21</v>
      </c>
      <c r="M285" s="3">
        <v>0</v>
      </c>
      <c r="N285" s="3" t="s">
        <v>3</v>
      </c>
    </row>
    <row r="286" spans="1:14">
      <c r="A286" s="3">
        <v>50</v>
      </c>
      <c r="B286" s="3">
        <v>1</v>
      </c>
      <c r="C286" s="3">
        <v>0</v>
      </c>
      <c r="D286" s="3">
        <v>2</v>
      </c>
      <c r="E286" s="3">
        <v>0</v>
      </c>
      <c r="F286" s="3">
        <f>ROUND(Source!F278+Source!F284+Source!F285,2)</f>
        <v>1374584.02</v>
      </c>
      <c r="G286" s="3" t="s">
        <v>75</v>
      </c>
      <c r="H286" s="3" t="s">
        <v>139</v>
      </c>
      <c r="I286" s="3"/>
      <c r="J286" s="3"/>
      <c r="K286" s="3">
        <v>212</v>
      </c>
      <c r="L286" s="3">
        <v>22</v>
      </c>
      <c r="M286" s="3">
        <v>0</v>
      </c>
      <c r="N286" s="3" t="s">
        <v>3</v>
      </c>
    </row>
    <row r="287" spans="1:14">
      <c r="A287" s="3">
        <v>50</v>
      </c>
      <c r="B287" s="3">
        <v>1</v>
      </c>
      <c r="C287" s="3">
        <v>0</v>
      </c>
      <c r="D287" s="3">
        <v>2</v>
      </c>
      <c r="E287" s="3">
        <v>0</v>
      </c>
      <c r="F287" s="3">
        <f>ROUND(Source!F286,2)</f>
        <v>1374584.02</v>
      </c>
      <c r="G287" s="3" t="s">
        <v>87</v>
      </c>
      <c r="H287" s="3" t="s">
        <v>140</v>
      </c>
      <c r="I287" s="3"/>
      <c r="J287" s="3"/>
      <c r="K287" s="3">
        <v>212</v>
      </c>
      <c r="L287" s="3">
        <v>23</v>
      </c>
      <c r="M287" s="3">
        <v>0</v>
      </c>
      <c r="N287" s="3" t="s">
        <v>3</v>
      </c>
    </row>
    <row r="288" spans="1:14">
      <c r="A288" s="3">
        <v>50</v>
      </c>
      <c r="B288" s="3">
        <v>1</v>
      </c>
      <c r="C288" s="3">
        <v>0</v>
      </c>
      <c r="D288" s="3">
        <v>2</v>
      </c>
      <c r="E288" s="3">
        <v>0</v>
      </c>
      <c r="F288" s="3">
        <f>ROUND(Source!F287*0.18,2)</f>
        <v>247425.12</v>
      </c>
      <c r="G288" s="3" t="s">
        <v>94</v>
      </c>
      <c r="H288" s="3" t="s">
        <v>141</v>
      </c>
      <c r="I288" s="3"/>
      <c r="J288" s="3"/>
      <c r="K288" s="3">
        <v>212</v>
      </c>
      <c r="L288" s="3">
        <v>24</v>
      </c>
      <c r="M288" s="3">
        <v>0</v>
      </c>
      <c r="N288" s="3" t="s">
        <v>3</v>
      </c>
    </row>
    <row r="289" spans="1:14">
      <c r="A289" s="3">
        <v>50</v>
      </c>
      <c r="B289" s="3">
        <v>1</v>
      </c>
      <c r="C289" s="3">
        <v>0</v>
      </c>
      <c r="D289" s="3">
        <v>2</v>
      </c>
      <c r="E289" s="3">
        <v>0</v>
      </c>
      <c r="F289" s="3">
        <f>ROUND(Source!F287+Source!F288,2)</f>
        <v>1622009.14</v>
      </c>
      <c r="G289" s="3" t="s">
        <v>98</v>
      </c>
      <c r="H289" s="3" t="s">
        <v>142</v>
      </c>
      <c r="I289" s="3"/>
      <c r="J289" s="3"/>
      <c r="K289" s="3">
        <v>212</v>
      </c>
      <c r="L289" s="3">
        <v>25</v>
      </c>
      <c r="M289" s="3">
        <v>0</v>
      </c>
      <c r="N289" s="3" t="s">
        <v>3</v>
      </c>
    </row>
    <row r="292" spans="1:14">
      <c r="A292">
        <v>70</v>
      </c>
      <c r="B292">
        <v>1</v>
      </c>
      <c r="D292">
        <v>0</v>
      </c>
      <c r="E292" t="s">
        <v>213</v>
      </c>
      <c r="F292" t="s">
        <v>214</v>
      </c>
      <c r="G292">
        <v>1</v>
      </c>
      <c r="H292">
        <v>1</v>
      </c>
      <c r="I292" t="s">
        <v>215</v>
      </c>
      <c r="J292">
        <v>0</v>
      </c>
      <c r="K292">
        <v>0</v>
      </c>
      <c r="L292" t="s">
        <v>3</v>
      </c>
      <c r="M292" t="s">
        <v>3</v>
      </c>
      <c r="N292">
        <v>0</v>
      </c>
    </row>
    <row r="293" spans="1:14">
      <c r="A293">
        <v>70</v>
      </c>
      <c r="B293">
        <v>1</v>
      </c>
      <c r="D293">
        <v>1</v>
      </c>
      <c r="E293" t="s">
        <v>216</v>
      </c>
      <c r="F293" t="s">
        <v>217</v>
      </c>
      <c r="G293">
        <v>1</v>
      </c>
      <c r="H293">
        <v>1</v>
      </c>
      <c r="I293" t="s">
        <v>218</v>
      </c>
      <c r="J293">
        <v>0</v>
      </c>
      <c r="K293">
        <v>0</v>
      </c>
      <c r="L293" t="s">
        <v>3</v>
      </c>
      <c r="M293" t="s">
        <v>3</v>
      </c>
      <c r="N293">
        <v>0</v>
      </c>
    </row>
    <row r="294" spans="1:14">
      <c r="A294">
        <v>70</v>
      </c>
      <c r="B294">
        <v>1</v>
      </c>
      <c r="D294">
        <v>2</v>
      </c>
      <c r="E294" t="s">
        <v>219</v>
      </c>
      <c r="F294" t="s">
        <v>220</v>
      </c>
      <c r="G294">
        <v>1</v>
      </c>
      <c r="H294">
        <v>0</v>
      </c>
      <c r="I294" t="s">
        <v>221</v>
      </c>
      <c r="J294">
        <v>0</v>
      </c>
      <c r="K294">
        <v>0</v>
      </c>
      <c r="L294" t="s">
        <v>3</v>
      </c>
      <c r="M294" t="s">
        <v>3</v>
      </c>
      <c r="N294">
        <v>0</v>
      </c>
    </row>
    <row r="295" spans="1:14">
      <c r="A295">
        <v>70</v>
      </c>
      <c r="B295">
        <v>1</v>
      </c>
      <c r="D295">
        <v>3</v>
      </c>
      <c r="E295" t="s">
        <v>222</v>
      </c>
      <c r="F295" t="s">
        <v>223</v>
      </c>
      <c r="G295">
        <v>0.85</v>
      </c>
      <c r="H295">
        <v>0.85</v>
      </c>
      <c r="I295" t="s">
        <v>224</v>
      </c>
      <c r="J295">
        <v>0</v>
      </c>
      <c r="K295">
        <v>0</v>
      </c>
      <c r="L295" t="s">
        <v>3</v>
      </c>
      <c r="M295" t="s">
        <v>3</v>
      </c>
      <c r="N295">
        <v>1</v>
      </c>
    </row>
    <row r="296" spans="1:14">
      <c r="A296">
        <v>70</v>
      </c>
      <c r="B296">
        <v>1</v>
      </c>
      <c r="D296">
        <v>4</v>
      </c>
      <c r="E296" t="s">
        <v>225</v>
      </c>
      <c r="F296" t="s">
        <v>226</v>
      </c>
      <c r="G296">
        <v>0.8</v>
      </c>
      <c r="H296">
        <v>0.8</v>
      </c>
      <c r="I296" t="s">
        <v>227</v>
      </c>
      <c r="J296">
        <v>0</v>
      </c>
      <c r="K296">
        <v>0</v>
      </c>
      <c r="L296" t="s">
        <v>3</v>
      </c>
      <c r="M296" t="s">
        <v>3</v>
      </c>
      <c r="N296">
        <v>1</v>
      </c>
    </row>
    <row r="297" spans="1:14">
      <c r="A297">
        <v>70</v>
      </c>
      <c r="B297">
        <v>1</v>
      </c>
      <c r="D297">
        <v>5</v>
      </c>
      <c r="E297" t="s">
        <v>228</v>
      </c>
      <c r="F297" t="s">
        <v>229</v>
      </c>
      <c r="G297">
        <v>1</v>
      </c>
      <c r="H297">
        <v>1</v>
      </c>
      <c r="I297" t="s">
        <v>230</v>
      </c>
      <c r="J297">
        <v>0</v>
      </c>
      <c r="K297">
        <v>0</v>
      </c>
      <c r="L297" t="s">
        <v>3</v>
      </c>
      <c r="M297" t="s">
        <v>3</v>
      </c>
      <c r="N297">
        <v>0</v>
      </c>
    </row>
    <row r="298" spans="1:14">
      <c r="A298">
        <v>70</v>
      </c>
      <c r="B298">
        <v>1</v>
      </c>
      <c r="D298">
        <v>6</v>
      </c>
      <c r="E298" t="s">
        <v>231</v>
      </c>
      <c r="F298" t="s">
        <v>232</v>
      </c>
      <c r="G298">
        <v>0</v>
      </c>
      <c r="H298">
        <v>0</v>
      </c>
      <c r="I298" t="s">
        <v>233</v>
      </c>
      <c r="J298">
        <v>0</v>
      </c>
      <c r="K298">
        <v>0</v>
      </c>
      <c r="L298" t="s">
        <v>3</v>
      </c>
      <c r="M298" t="s">
        <v>3</v>
      </c>
      <c r="N298">
        <v>0</v>
      </c>
    </row>
    <row r="299" spans="1:14">
      <c r="A299">
        <v>70</v>
      </c>
      <c r="B299">
        <v>1</v>
      </c>
      <c r="D299">
        <v>7</v>
      </c>
      <c r="E299" t="s">
        <v>234</v>
      </c>
      <c r="F299" t="s">
        <v>235</v>
      </c>
      <c r="G299">
        <v>0</v>
      </c>
      <c r="H299">
        <v>0</v>
      </c>
      <c r="I299" t="s">
        <v>236</v>
      </c>
      <c r="J299">
        <v>0</v>
      </c>
      <c r="K299">
        <v>0</v>
      </c>
      <c r="L299" t="s">
        <v>3</v>
      </c>
      <c r="M299" t="s">
        <v>3</v>
      </c>
      <c r="N299">
        <v>0</v>
      </c>
    </row>
    <row r="300" spans="1:14">
      <c r="A300">
        <v>70</v>
      </c>
      <c r="B300">
        <v>1</v>
      </c>
      <c r="D300">
        <v>10</v>
      </c>
      <c r="E300" t="s">
        <v>237</v>
      </c>
      <c r="F300" t="s">
        <v>238</v>
      </c>
      <c r="G300">
        <v>1</v>
      </c>
      <c r="H300">
        <v>1</v>
      </c>
      <c r="I300" t="s">
        <v>239</v>
      </c>
      <c r="J300">
        <v>0</v>
      </c>
      <c r="K300">
        <v>0</v>
      </c>
      <c r="L300" t="s">
        <v>3</v>
      </c>
      <c r="M300" t="s">
        <v>3</v>
      </c>
      <c r="N300">
        <v>0</v>
      </c>
    </row>
    <row r="301" spans="1:14">
      <c r="A301">
        <v>70</v>
      </c>
      <c r="B301">
        <v>1</v>
      </c>
      <c r="D301">
        <v>11</v>
      </c>
      <c r="E301" t="s">
        <v>240</v>
      </c>
      <c r="F301" t="s">
        <v>241</v>
      </c>
      <c r="G301">
        <v>0</v>
      </c>
      <c r="H301">
        <v>0</v>
      </c>
      <c r="I301" t="s">
        <v>242</v>
      </c>
      <c r="J301">
        <v>0</v>
      </c>
      <c r="K301">
        <v>0</v>
      </c>
      <c r="L301" t="s">
        <v>3</v>
      </c>
      <c r="M301" t="s">
        <v>3</v>
      </c>
      <c r="N301">
        <v>0</v>
      </c>
    </row>
    <row r="302" spans="1:14">
      <c r="A302">
        <v>70</v>
      </c>
      <c r="B302">
        <v>1</v>
      </c>
      <c r="D302">
        <v>12</v>
      </c>
      <c r="E302" t="s">
        <v>243</v>
      </c>
      <c r="F302" t="s">
        <v>244</v>
      </c>
      <c r="G302">
        <v>0</v>
      </c>
      <c r="H302">
        <v>0</v>
      </c>
      <c r="I302" t="s">
        <v>245</v>
      </c>
      <c r="J302">
        <v>0</v>
      </c>
      <c r="K302">
        <v>0</v>
      </c>
      <c r="L302" t="s">
        <v>3</v>
      </c>
      <c r="M302" t="s">
        <v>3</v>
      </c>
      <c r="N302">
        <v>0</v>
      </c>
    </row>
    <row r="303" spans="1:14">
      <c r="A303">
        <v>70</v>
      </c>
      <c r="B303">
        <v>1</v>
      </c>
      <c r="D303">
        <v>13</v>
      </c>
      <c r="E303" t="s">
        <v>246</v>
      </c>
      <c r="F303" t="s">
        <v>247</v>
      </c>
      <c r="G303">
        <v>0.94</v>
      </c>
      <c r="H303">
        <v>0.94</v>
      </c>
      <c r="I303" t="s">
        <v>248</v>
      </c>
      <c r="J303">
        <v>0</v>
      </c>
      <c r="K303">
        <v>0</v>
      </c>
      <c r="L303" t="s">
        <v>3</v>
      </c>
      <c r="M303" t="s">
        <v>3</v>
      </c>
      <c r="N303">
        <v>0</v>
      </c>
    </row>
    <row r="304" spans="1:14">
      <c r="A304">
        <v>70</v>
      </c>
      <c r="B304">
        <v>1</v>
      </c>
      <c r="D304">
        <v>14</v>
      </c>
      <c r="E304" t="s">
        <v>249</v>
      </c>
      <c r="F304" t="s">
        <v>250</v>
      </c>
      <c r="G304">
        <v>0</v>
      </c>
      <c r="H304">
        <v>0</v>
      </c>
      <c r="I304" t="s">
        <v>251</v>
      </c>
      <c r="J304">
        <v>0</v>
      </c>
      <c r="K304">
        <v>0</v>
      </c>
      <c r="L304" t="s">
        <v>3</v>
      </c>
      <c r="M304" t="s">
        <v>3</v>
      </c>
      <c r="N304">
        <v>0</v>
      </c>
    </row>
    <row r="305" spans="1:14">
      <c r="A305">
        <v>70</v>
      </c>
      <c r="B305">
        <v>1</v>
      </c>
      <c r="D305">
        <v>8</v>
      </c>
      <c r="E305" t="s">
        <v>252</v>
      </c>
      <c r="F305" t="s">
        <v>253</v>
      </c>
      <c r="G305">
        <v>0</v>
      </c>
      <c r="H305">
        <v>0</v>
      </c>
      <c r="I305" t="s">
        <v>254</v>
      </c>
      <c r="J305">
        <v>0</v>
      </c>
      <c r="K305">
        <v>0</v>
      </c>
      <c r="L305" t="s">
        <v>3</v>
      </c>
      <c r="M305" t="s">
        <v>3</v>
      </c>
      <c r="N305">
        <v>0</v>
      </c>
    </row>
    <row r="306" spans="1:14">
      <c r="A306">
        <v>70</v>
      </c>
      <c r="B306">
        <v>1</v>
      </c>
      <c r="D306">
        <v>9</v>
      </c>
      <c r="E306" t="s">
        <v>255</v>
      </c>
      <c r="F306" t="s">
        <v>256</v>
      </c>
      <c r="G306">
        <v>0</v>
      </c>
      <c r="H306">
        <v>0</v>
      </c>
      <c r="I306" t="s">
        <v>257</v>
      </c>
      <c r="J306">
        <v>0</v>
      </c>
      <c r="K306">
        <v>0</v>
      </c>
      <c r="L306" t="s">
        <v>3</v>
      </c>
      <c r="M306" t="s">
        <v>3</v>
      </c>
      <c r="N306">
        <v>0</v>
      </c>
    </row>
    <row r="309" spans="1:14">
      <c r="A309">
        <v>65</v>
      </c>
      <c r="C309">
        <v>1</v>
      </c>
      <c r="D309">
        <v>0</v>
      </c>
      <c r="E309">
        <v>200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B151"/>
  <sheetViews>
    <sheetView workbookViewId="0"/>
  </sheetViews>
  <sheetFormatPr defaultRowHeight="12.75"/>
  <sheetData>
    <row r="1" spans="1:80">
      <c r="A1">
        <f>ROW(Source!A30)</f>
        <v>30</v>
      </c>
      <c r="B1">
        <v>14483501</v>
      </c>
      <c r="C1">
        <v>14482142</v>
      </c>
      <c r="D1">
        <v>11085678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195</v>
      </c>
      <c r="P1" t="s">
        <v>195</v>
      </c>
      <c r="Q1">
        <v>1</v>
      </c>
      <c r="Y1">
        <v>0.50600000000000001</v>
      </c>
      <c r="AA1">
        <v>0</v>
      </c>
      <c r="AB1">
        <v>0</v>
      </c>
      <c r="AC1">
        <v>0</v>
      </c>
      <c r="AD1">
        <v>7.88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0.44</v>
      </c>
      <c r="AU1" t="s">
        <v>24</v>
      </c>
      <c r="AV1">
        <v>1</v>
      </c>
      <c r="AW1">
        <v>2</v>
      </c>
      <c r="AX1">
        <v>14483501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B1">
        <v>0</v>
      </c>
    </row>
    <row r="2" spans="1:80">
      <c r="A2">
        <f>ROW(Source!A30)</f>
        <v>30</v>
      </c>
      <c r="B2">
        <v>14483502</v>
      </c>
      <c r="C2">
        <v>14482142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260</v>
      </c>
      <c r="L2">
        <v>608254</v>
      </c>
      <c r="N2">
        <v>1013</v>
      </c>
      <c r="O2" t="s">
        <v>261</v>
      </c>
      <c r="P2" t="s">
        <v>261</v>
      </c>
      <c r="Q2">
        <v>1</v>
      </c>
      <c r="Y2">
        <v>0.55199999999999994</v>
      </c>
      <c r="AA2">
        <v>0</v>
      </c>
      <c r="AB2">
        <v>0</v>
      </c>
      <c r="AC2">
        <v>0</v>
      </c>
      <c r="AD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0.48</v>
      </c>
      <c r="AU2" t="s">
        <v>24</v>
      </c>
      <c r="AV2">
        <v>2</v>
      </c>
      <c r="AW2">
        <v>2</v>
      </c>
      <c r="AX2">
        <v>14483502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B2">
        <v>0</v>
      </c>
    </row>
    <row r="3" spans="1:80">
      <c r="A3">
        <f>ROW(Source!A30)</f>
        <v>30</v>
      </c>
      <c r="B3">
        <v>14483503</v>
      </c>
      <c r="C3">
        <v>14482142</v>
      </c>
      <c r="D3">
        <v>11368661</v>
      </c>
      <c r="E3">
        <v>1</v>
      </c>
      <c r="F3">
        <v>1</v>
      </c>
      <c r="G3">
        <v>1</v>
      </c>
      <c r="H3">
        <v>2</v>
      </c>
      <c r="I3" t="s">
        <v>262</v>
      </c>
      <c r="J3" t="s">
        <v>263</v>
      </c>
      <c r="K3" t="s">
        <v>264</v>
      </c>
      <c r="L3">
        <v>1368</v>
      </c>
      <c r="N3">
        <v>1011</v>
      </c>
      <c r="O3" t="s">
        <v>200</v>
      </c>
      <c r="P3" t="s">
        <v>200</v>
      </c>
      <c r="Q3">
        <v>1</v>
      </c>
      <c r="Y3">
        <v>0.27599999999999997</v>
      </c>
      <c r="AA3">
        <v>0</v>
      </c>
      <c r="AB3">
        <v>4.01</v>
      </c>
      <c r="AC3">
        <v>0</v>
      </c>
      <c r="AD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24</v>
      </c>
      <c r="AV3">
        <v>0</v>
      </c>
      <c r="AW3">
        <v>2</v>
      </c>
      <c r="AX3">
        <v>14483503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B3">
        <v>0</v>
      </c>
    </row>
    <row r="4" spans="1:80">
      <c r="A4">
        <f>ROW(Source!A30)</f>
        <v>30</v>
      </c>
      <c r="B4">
        <v>14483504</v>
      </c>
      <c r="C4">
        <v>14482142</v>
      </c>
      <c r="D4">
        <v>11368623</v>
      </c>
      <c r="E4">
        <v>1</v>
      </c>
      <c r="F4">
        <v>1</v>
      </c>
      <c r="G4">
        <v>1</v>
      </c>
      <c r="H4">
        <v>2</v>
      </c>
      <c r="I4" t="s">
        <v>265</v>
      </c>
      <c r="J4" t="s">
        <v>266</v>
      </c>
      <c r="K4" t="s">
        <v>267</v>
      </c>
      <c r="L4">
        <v>1368</v>
      </c>
      <c r="N4">
        <v>1011</v>
      </c>
      <c r="O4" t="s">
        <v>200</v>
      </c>
      <c r="P4" t="s">
        <v>200</v>
      </c>
      <c r="Q4">
        <v>1</v>
      </c>
      <c r="Y4">
        <v>0.27599999999999997</v>
      </c>
      <c r="AA4">
        <v>0</v>
      </c>
      <c r="AB4">
        <v>71.540000000000006</v>
      </c>
      <c r="AC4">
        <v>13.03</v>
      </c>
      <c r="AD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0.24</v>
      </c>
      <c r="AU4" t="s">
        <v>24</v>
      </c>
      <c r="AV4">
        <v>0</v>
      </c>
      <c r="AW4">
        <v>2</v>
      </c>
      <c r="AX4">
        <v>14483504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B4">
        <v>0</v>
      </c>
    </row>
    <row r="5" spans="1:80">
      <c r="A5">
        <f>ROW(Source!A30)</f>
        <v>30</v>
      </c>
      <c r="B5">
        <v>14483505</v>
      </c>
      <c r="C5">
        <v>14482142</v>
      </c>
      <c r="D5">
        <v>11368627</v>
      </c>
      <c r="E5">
        <v>1</v>
      </c>
      <c r="F5">
        <v>1</v>
      </c>
      <c r="G5">
        <v>1</v>
      </c>
      <c r="H5">
        <v>2</v>
      </c>
      <c r="I5" t="s">
        <v>207</v>
      </c>
      <c r="J5" t="s">
        <v>209</v>
      </c>
      <c r="K5" t="s">
        <v>208</v>
      </c>
      <c r="L5">
        <v>1368</v>
      </c>
      <c r="N5">
        <v>1011</v>
      </c>
      <c r="O5" t="s">
        <v>200</v>
      </c>
      <c r="P5" t="s">
        <v>200</v>
      </c>
      <c r="Q5">
        <v>1</v>
      </c>
      <c r="Y5">
        <v>0.27599999999999997</v>
      </c>
      <c r="AA5">
        <v>0</v>
      </c>
      <c r="AB5">
        <v>108.45</v>
      </c>
      <c r="AC5">
        <v>13.03</v>
      </c>
      <c r="AD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0.24</v>
      </c>
      <c r="AU5" t="s">
        <v>24</v>
      </c>
      <c r="AV5">
        <v>0</v>
      </c>
      <c r="AW5">
        <v>2</v>
      </c>
      <c r="AX5">
        <v>14483505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B5">
        <v>0</v>
      </c>
    </row>
    <row r="6" spans="1:80">
      <c r="A6">
        <f>ROW(Source!A31)</f>
        <v>31</v>
      </c>
      <c r="B6">
        <v>14483506</v>
      </c>
      <c r="C6">
        <v>14482153</v>
      </c>
      <c r="D6">
        <v>11085678</v>
      </c>
      <c r="E6">
        <v>1</v>
      </c>
      <c r="F6">
        <v>1</v>
      </c>
      <c r="G6">
        <v>1</v>
      </c>
      <c r="H6">
        <v>1</v>
      </c>
      <c r="I6" t="s">
        <v>258</v>
      </c>
      <c r="J6" t="s">
        <v>3</v>
      </c>
      <c r="K6" t="s">
        <v>259</v>
      </c>
      <c r="L6">
        <v>1369</v>
      </c>
      <c r="N6">
        <v>1013</v>
      </c>
      <c r="O6" t="s">
        <v>195</v>
      </c>
      <c r="P6" t="s">
        <v>195</v>
      </c>
      <c r="Q6">
        <v>1</v>
      </c>
      <c r="Y6">
        <v>0.28749999999999998</v>
      </c>
      <c r="AA6">
        <v>0</v>
      </c>
      <c r="AB6">
        <v>0</v>
      </c>
      <c r="AC6">
        <v>0</v>
      </c>
      <c r="AD6">
        <v>7.88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0.25</v>
      </c>
      <c r="AU6" t="s">
        <v>24</v>
      </c>
      <c r="AV6">
        <v>1</v>
      </c>
      <c r="AW6">
        <v>2</v>
      </c>
      <c r="AX6">
        <v>14483506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B6">
        <v>0</v>
      </c>
    </row>
    <row r="7" spans="1:80">
      <c r="A7">
        <f>ROW(Source!A31)</f>
        <v>31</v>
      </c>
      <c r="B7">
        <v>14483507</v>
      </c>
      <c r="C7">
        <v>14482153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31</v>
      </c>
      <c r="J7" t="s">
        <v>3</v>
      </c>
      <c r="K7" t="s">
        <v>260</v>
      </c>
      <c r="L7">
        <v>608254</v>
      </c>
      <c r="N7">
        <v>1013</v>
      </c>
      <c r="O7" t="s">
        <v>261</v>
      </c>
      <c r="P7" t="s">
        <v>261</v>
      </c>
      <c r="Q7">
        <v>1</v>
      </c>
      <c r="Y7">
        <v>0.161</v>
      </c>
      <c r="AA7">
        <v>0</v>
      </c>
      <c r="AB7">
        <v>0</v>
      </c>
      <c r="AC7">
        <v>0</v>
      </c>
      <c r="AD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0.14000000000000001</v>
      </c>
      <c r="AU7" t="s">
        <v>24</v>
      </c>
      <c r="AV7">
        <v>2</v>
      </c>
      <c r="AW7">
        <v>2</v>
      </c>
      <c r="AX7">
        <v>14483507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B7">
        <v>0</v>
      </c>
    </row>
    <row r="8" spans="1:80">
      <c r="A8">
        <f>ROW(Source!A31)</f>
        <v>31</v>
      </c>
      <c r="B8">
        <v>14483508</v>
      </c>
      <c r="C8">
        <v>14482153</v>
      </c>
      <c r="D8">
        <v>11368661</v>
      </c>
      <c r="E8">
        <v>1</v>
      </c>
      <c r="F8">
        <v>1</v>
      </c>
      <c r="G8">
        <v>1</v>
      </c>
      <c r="H8">
        <v>2</v>
      </c>
      <c r="I8" t="s">
        <v>262</v>
      </c>
      <c r="J8" t="s">
        <v>263</v>
      </c>
      <c r="K8" t="s">
        <v>264</v>
      </c>
      <c r="L8">
        <v>1368</v>
      </c>
      <c r="N8">
        <v>1011</v>
      </c>
      <c r="O8" t="s">
        <v>200</v>
      </c>
      <c r="P8" t="s">
        <v>200</v>
      </c>
      <c r="Q8">
        <v>1</v>
      </c>
      <c r="Y8">
        <v>0.161</v>
      </c>
      <c r="AA8">
        <v>0</v>
      </c>
      <c r="AB8">
        <v>4.01</v>
      </c>
      <c r="AC8">
        <v>0</v>
      </c>
      <c r="AD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0.14000000000000001</v>
      </c>
      <c r="AU8" t="s">
        <v>24</v>
      </c>
      <c r="AV8">
        <v>0</v>
      </c>
      <c r="AW8">
        <v>2</v>
      </c>
      <c r="AX8">
        <v>14483508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B8">
        <v>0</v>
      </c>
    </row>
    <row r="9" spans="1:80">
      <c r="A9">
        <f>ROW(Source!A31)</f>
        <v>31</v>
      </c>
      <c r="B9">
        <v>14483509</v>
      </c>
      <c r="C9">
        <v>14482153</v>
      </c>
      <c r="D9">
        <v>11368623</v>
      </c>
      <c r="E9">
        <v>1</v>
      </c>
      <c r="F9">
        <v>1</v>
      </c>
      <c r="G9">
        <v>1</v>
      </c>
      <c r="H9">
        <v>2</v>
      </c>
      <c r="I9" t="s">
        <v>265</v>
      </c>
      <c r="J9" t="s">
        <v>266</v>
      </c>
      <c r="K9" t="s">
        <v>267</v>
      </c>
      <c r="L9">
        <v>1368</v>
      </c>
      <c r="N9">
        <v>1011</v>
      </c>
      <c r="O9" t="s">
        <v>200</v>
      </c>
      <c r="P9" t="s">
        <v>200</v>
      </c>
      <c r="Q9">
        <v>1</v>
      </c>
      <c r="Y9">
        <v>0.161</v>
      </c>
      <c r="AA9">
        <v>0</v>
      </c>
      <c r="AB9">
        <v>71.540000000000006</v>
      </c>
      <c r="AC9">
        <v>13.03</v>
      </c>
      <c r="AD9">
        <v>0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0.14000000000000001</v>
      </c>
      <c r="AU9" t="s">
        <v>24</v>
      </c>
      <c r="AV9">
        <v>0</v>
      </c>
      <c r="AW9">
        <v>2</v>
      </c>
      <c r="AX9">
        <v>14483509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B9">
        <v>0</v>
      </c>
    </row>
    <row r="10" spans="1:80">
      <c r="A10">
        <f>ROW(Source!A32)</f>
        <v>32</v>
      </c>
      <c r="B10">
        <v>14483510</v>
      </c>
      <c r="C10">
        <v>14482162</v>
      </c>
      <c r="D10">
        <v>11085678</v>
      </c>
      <c r="E10">
        <v>1</v>
      </c>
      <c r="F10">
        <v>1</v>
      </c>
      <c r="G10">
        <v>1</v>
      </c>
      <c r="H10">
        <v>1</v>
      </c>
      <c r="I10" t="s">
        <v>258</v>
      </c>
      <c r="J10" t="s">
        <v>3</v>
      </c>
      <c r="K10" t="s">
        <v>259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Y10">
        <v>0.34499999999999997</v>
      </c>
      <c r="AA10">
        <v>0</v>
      </c>
      <c r="AB10">
        <v>0</v>
      </c>
      <c r="AC10">
        <v>0</v>
      </c>
      <c r="AD10">
        <v>7.88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</v>
      </c>
      <c r="AU10" t="s">
        <v>24</v>
      </c>
      <c r="AV10">
        <v>1</v>
      </c>
      <c r="AW10">
        <v>2</v>
      </c>
      <c r="AX10">
        <v>14483510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B10">
        <v>0</v>
      </c>
    </row>
    <row r="11" spans="1:80">
      <c r="A11">
        <f>ROW(Source!A32)</f>
        <v>32</v>
      </c>
      <c r="B11">
        <v>14483511</v>
      </c>
      <c r="C11">
        <v>14482162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260</v>
      </c>
      <c r="L11">
        <v>608254</v>
      </c>
      <c r="N11">
        <v>1013</v>
      </c>
      <c r="O11" t="s">
        <v>261</v>
      </c>
      <c r="P11" t="s">
        <v>261</v>
      </c>
      <c r="Q11">
        <v>1</v>
      </c>
      <c r="Y11">
        <v>0.184</v>
      </c>
      <c r="AA11">
        <v>0</v>
      </c>
      <c r="AB11">
        <v>0</v>
      </c>
      <c r="AC11">
        <v>0</v>
      </c>
      <c r="AD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0.16</v>
      </c>
      <c r="AU11" t="s">
        <v>24</v>
      </c>
      <c r="AV11">
        <v>2</v>
      </c>
      <c r="AW11">
        <v>2</v>
      </c>
      <c r="AX11">
        <v>14483511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B11">
        <v>0</v>
      </c>
    </row>
    <row r="12" spans="1:80">
      <c r="A12">
        <f>ROW(Source!A32)</f>
        <v>32</v>
      </c>
      <c r="B12">
        <v>14483512</v>
      </c>
      <c r="C12">
        <v>14482162</v>
      </c>
      <c r="D12">
        <v>11368661</v>
      </c>
      <c r="E12">
        <v>1</v>
      </c>
      <c r="F12">
        <v>1</v>
      </c>
      <c r="G12">
        <v>1</v>
      </c>
      <c r="H12">
        <v>2</v>
      </c>
      <c r="I12" t="s">
        <v>262</v>
      </c>
      <c r="J12" t="s">
        <v>263</v>
      </c>
      <c r="K12" t="s">
        <v>264</v>
      </c>
      <c r="L12">
        <v>1368</v>
      </c>
      <c r="N12">
        <v>1011</v>
      </c>
      <c r="O12" t="s">
        <v>200</v>
      </c>
      <c r="P12" t="s">
        <v>200</v>
      </c>
      <c r="Q12">
        <v>1</v>
      </c>
      <c r="Y12">
        <v>0.184</v>
      </c>
      <c r="AA12">
        <v>0</v>
      </c>
      <c r="AB12">
        <v>4.01</v>
      </c>
      <c r="AC12">
        <v>0</v>
      </c>
      <c r="AD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0.16</v>
      </c>
      <c r="AU12" t="s">
        <v>24</v>
      </c>
      <c r="AV12">
        <v>0</v>
      </c>
      <c r="AW12">
        <v>2</v>
      </c>
      <c r="AX12">
        <v>14483512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B12">
        <v>0</v>
      </c>
    </row>
    <row r="13" spans="1:80">
      <c r="A13">
        <f>ROW(Source!A32)</f>
        <v>32</v>
      </c>
      <c r="B13">
        <v>14483513</v>
      </c>
      <c r="C13">
        <v>14482162</v>
      </c>
      <c r="D13">
        <v>11368623</v>
      </c>
      <c r="E13">
        <v>1</v>
      </c>
      <c r="F13">
        <v>1</v>
      </c>
      <c r="G13">
        <v>1</v>
      </c>
      <c r="H13">
        <v>2</v>
      </c>
      <c r="I13" t="s">
        <v>265</v>
      </c>
      <c r="J13" t="s">
        <v>266</v>
      </c>
      <c r="K13" t="s">
        <v>267</v>
      </c>
      <c r="L13">
        <v>1368</v>
      </c>
      <c r="N13">
        <v>1011</v>
      </c>
      <c r="O13" t="s">
        <v>200</v>
      </c>
      <c r="P13" t="s">
        <v>200</v>
      </c>
      <c r="Q13">
        <v>1</v>
      </c>
      <c r="Y13">
        <v>0.184</v>
      </c>
      <c r="AA13">
        <v>0</v>
      </c>
      <c r="AB13">
        <v>71.540000000000006</v>
      </c>
      <c r="AC13">
        <v>13.03</v>
      </c>
      <c r="AD13">
        <v>0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0.16</v>
      </c>
      <c r="AU13" t="s">
        <v>24</v>
      </c>
      <c r="AV13">
        <v>0</v>
      </c>
      <c r="AW13">
        <v>2</v>
      </c>
      <c r="AX13">
        <v>14483513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B13">
        <v>0</v>
      </c>
    </row>
    <row r="14" spans="1:80">
      <c r="A14">
        <f>ROW(Source!A33)</f>
        <v>33</v>
      </c>
      <c r="B14">
        <v>14483514</v>
      </c>
      <c r="C14">
        <v>14482171</v>
      </c>
      <c r="D14">
        <v>11085652</v>
      </c>
      <c r="E14">
        <v>1</v>
      </c>
      <c r="F14">
        <v>1</v>
      </c>
      <c r="G14">
        <v>1</v>
      </c>
      <c r="H14">
        <v>1</v>
      </c>
      <c r="I14" t="s">
        <v>268</v>
      </c>
      <c r="J14" t="s">
        <v>3</v>
      </c>
      <c r="K14" t="s">
        <v>269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Y14">
        <v>4.3699999999999992</v>
      </c>
      <c r="AA14">
        <v>0</v>
      </c>
      <c r="AB14">
        <v>0</v>
      </c>
      <c r="AC14">
        <v>0</v>
      </c>
      <c r="AD14">
        <v>8.5500000000000007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3.8</v>
      </c>
      <c r="AU14" t="s">
        <v>24</v>
      </c>
      <c r="AV14">
        <v>1</v>
      </c>
      <c r="AW14">
        <v>2</v>
      </c>
      <c r="AX14">
        <v>14483514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B14">
        <v>0</v>
      </c>
    </row>
    <row r="15" spans="1:80">
      <c r="A15">
        <f>ROW(Source!A33)</f>
        <v>33</v>
      </c>
      <c r="B15">
        <v>14483515</v>
      </c>
      <c r="C15">
        <v>14482171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31</v>
      </c>
      <c r="J15" t="s">
        <v>3</v>
      </c>
      <c r="K15" t="s">
        <v>260</v>
      </c>
      <c r="L15">
        <v>608254</v>
      </c>
      <c r="N15">
        <v>1013</v>
      </c>
      <c r="O15" t="s">
        <v>261</v>
      </c>
      <c r="P15" t="s">
        <v>261</v>
      </c>
      <c r="Q15">
        <v>1</v>
      </c>
      <c r="Y15">
        <v>0.89699999999999991</v>
      </c>
      <c r="AA15">
        <v>0</v>
      </c>
      <c r="AB15">
        <v>0</v>
      </c>
      <c r="AC15">
        <v>0</v>
      </c>
      <c r="AD15">
        <v>0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0.78</v>
      </c>
      <c r="AU15" t="s">
        <v>24</v>
      </c>
      <c r="AV15">
        <v>2</v>
      </c>
      <c r="AW15">
        <v>2</v>
      </c>
      <c r="AX15">
        <v>14483515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B15">
        <v>0</v>
      </c>
    </row>
    <row r="16" spans="1:80">
      <c r="A16">
        <f>ROW(Source!A33)</f>
        <v>33</v>
      </c>
      <c r="B16">
        <v>14483516</v>
      </c>
      <c r="C16">
        <v>14482171</v>
      </c>
      <c r="D16">
        <v>11369048</v>
      </c>
      <c r="E16">
        <v>1</v>
      </c>
      <c r="F16">
        <v>1</v>
      </c>
      <c r="G16">
        <v>1</v>
      </c>
      <c r="H16">
        <v>2</v>
      </c>
      <c r="I16" t="s">
        <v>210</v>
      </c>
      <c r="J16" t="s">
        <v>212</v>
      </c>
      <c r="K16" t="s">
        <v>211</v>
      </c>
      <c r="L16">
        <v>1368</v>
      </c>
      <c r="N16">
        <v>1011</v>
      </c>
      <c r="O16" t="s">
        <v>200</v>
      </c>
      <c r="P16" t="s">
        <v>200</v>
      </c>
      <c r="Q16">
        <v>1</v>
      </c>
      <c r="Y16">
        <v>0.89699999999999991</v>
      </c>
      <c r="AA16">
        <v>0</v>
      </c>
      <c r="AB16">
        <v>165.36</v>
      </c>
      <c r="AC16">
        <v>11.19</v>
      </c>
      <c r="AD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0.78</v>
      </c>
      <c r="AU16" t="s">
        <v>24</v>
      </c>
      <c r="AV16">
        <v>0</v>
      </c>
      <c r="AW16">
        <v>2</v>
      </c>
      <c r="AX16">
        <v>14483516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B16">
        <v>0</v>
      </c>
    </row>
    <row r="17" spans="1:80">
      <c r="A17">
        <f>ROW(Source!A33)</f>
        <v>33</v>
      </c>
      <c r="B17">
        <v>14483517</v>
      </c>
      <c r="C17">
        <v>14482171</v>
      </c>
      <c r="D17">
        <v>11368671</v>
      </c>
      <c r="E17">
        <v>1</v>
      </c>
      <c r="F17">
        <v>1</v>
      </c>
      <c r="G17">
        <v>1</v>
      </c>
      <c r="H17">
        <v>2</v>
      </c>
      <c r="I17" t="s">
        <v>270</v>
      </c>
      <c r="J17" t="s">
        <v>271</v>
      </c>
      <c r="K17" t="s">
        <v>272</v>
      </c>
      <c r="L17">
        <v>1368</v>
      </c>
      <c r="N17">
        <v>1011</v>
      </c>
      <c r="O17" t="s">
        <v>200</v>
      </c>
      <c r="P17" t="s">
        <v>200</v>
      </c>
      <c r="Q17">
        <v>1</v>
      </c>
      <c r="Y17">
        <v>0.21849999999999997</v>
      </c>
      <c r="AA17">
        <v>0</v>
      </c>
      <c r="AB17">
        <v>91.62</v>
      </c>
      <c r="AC17">
        <v>0</v>
      </c>
      <c r="AD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0.19</v>
      </c>
      <c r="AU17" t="s">
        <v>24</v>
      </c>
      <c r="AV17">
        <v>0</v>
      </c>
      <c r="AW17">
        <v>2</v>
      </c>
      <c r="AX17">
        <v>14483517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B17">
        <v>0</v>
      </c>
    </row>
    <row r="18" spans="1:80">
      <c r="A18">
        <f>ROW(Source!A33)</f>
        <v>33</v>
      </c>
      <c r="B18">
        <v>14483518</v>
      </c>
      <c r="C18">
        <v>14482171</v>
      </c>
      <c r="D18">
        <v>11333533</v>
      </c>
      <c r="E18">
        <v>1</v>
      </c>
      <c r="F18">
        <v>1</v>
      </c>
      <c r="G18">
        <v>1</v>
      </c>
      <c r="H18">
        <v>3</v>
      </c>
      <c r="I18" t="s">
        <v>273</v>
      </c>
      <c r="J18" t="s">
        <v>274</v>
      </c>
      <c r="K18" t="s">
        <v>275</v>
      </c>
      <c r="L18">
        <v>1348</v>
      </c>
      <c r="N18">
        <v>1009</v>
      </c>
      <c r="O18" t="s">
        <v>276</v>
      </c>
      <c r="P18" t="s">
        <v>276</v>
      </c>
      <c r="Q18">
        <v>1000</v>
      </c>
      <c r="Y18">
        <v>4.0000000000000002E-4</v>
      </c>
      <c r="AA18">
        <v>14679</v>
      </c>
      <c r="AB18">
        <v>0</v>
      </c>
      <c r="AC18">
        <v>0</v>
      </c>
      <c r="AD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4.0000000000000002E-4</v>
      </c>
      <c r="AU18" t="s">
        <v>3</v>
      </c>
      <c r="AV18">
        <v>0</v>
      </c>
      <c r="AW18">
        <v>2</v>
      </c>
      <c r="AX18">
        <v>14483518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B18">
        <v>0</v>
      </c>
    </row>
    <row r="19" spans="1:80">
      <c r="A19">
        <f>ROW(Source!A33)</f>
        <v>33</v>
      </c>
      <c r="B19">
        <v>14483519</v>
      </c>
      <c r="C19">
        <v>14482171</v>
      </c>
      <c r="D19">
        <v>11334073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1348</v>
      </c>
      <c r="N19">
        <v>1009</v>
      </c>
      <c r="O19" t="s">
        <v>276</v>
      </c>
      <c r="P19" t="s">
        <v>276</v>
      </c>
      <c r="Q19">
        <v>1000</v>
      </c>
      <c r="Y19">
        <v>3.0000000000000001E-5</v>
      </c>
      <c r="AA19">
        <v>9661.5</v>
      </c>
      <c r="AB19">
        <v>0</v>
      </c>
      <c r="AC19">
        <v>0</v>
      </c>
      <c r="AD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3.0000000000000001E-5</v>
      </c>
      <c r="AU19" t="s">
        <v>3</v>
      </c>
      <c r="AV19">
        <v>0</v>
      </c>
      <c r="AW19">
        <v>2</v>
      </c>
      <c r="AX19">
        <v>14483519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B19">
        <v>0</v>
      </c>
    </row>
    <row r="20" spans="1:80">
      <c r="A20">
        <f>ROW(Source!A33)</f>
        <v>33</v>
      </c>
      <c r="B20">
        <v>14483520</v>
      </c>
      <c r="C20">
        <v>14482171</v>
      </c>
      <c r="D20">
        <v>11334721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276</v>
      </c>
      <c r="P20" t="s">
        <v>276</v>
      </c>
      <c r="Q20">
        <v>1000</v>
      </c>
      <c r="Y20">
        <v>0</v>
      </c>
      <c r="AA20">
        <v>19654</v>
      </c>
      <c r="AB20">
        <v>0</v>
      </c>
      <c r="AC20">
        <v>0</v>
      </c>
      <c r="AD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14483520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B20">
        <v>0</v>
      </c>
    </row>
    <row r="21" spans="1:80">
      <c r="A21">
        <f>ROW(Source!A33)</f>
        <v>33</v>
      </c>
      <c r="B21">
        <v>14483521</v>
      </c>
      <c r="C21">
        <v>14482171</v>
      </c>
      <c r="D21">
        <v>11334760</v>
      </c>
      <c r="E21">
        <v>1</v>
      </c>
      <c r="F21">
        <v>1</v>
      </c>
      <c r="G21">
        <v>1</v>
      </c>
      <c r="H21">
        <v>3</v>
      </c>
      <c r="I21" t="s">
        <v>283</v>
      </c>
      <c r="J21" t="s">
        <v>284</v>
      </c>
      <c r="K21" t="s">
        <v>285</v>
      </c>
      <c r="L21">
        <v>1346</v>
      </c>
      <c r="N21">
        <v>1009</v>
      </c>
      <c r="O21" t="s">
        <v>286</v>
      </c>
      <c r="P21" t="s">
        <v>286</v>
      </c>
      <c r="Q21">
        <v>1</v>
      </c>
      <c r="Y21">
        <v>0.02</v>
      </c>
      <c r="AA21">
        <v>1.94</v>
      </c>
      <c r="AB21">
        <v>0</v>
      </c>
      <c r="AC21">
        <v>0</v>
      </c>
      <c r="AD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14483521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B21">
        <v>0</v>
      </c>
    </row>
    <row r="22" spans="1:80">
      <c r="A22">
        <f>ROW(Source!A33)</f>
        <v>33</v>
      </c>
      <c r="B22">
        <v>14483522</v>
      </c>
      <c r="C22">
        <v>14482171</v>
      </c>
      <c r="D22">
        <v>11335278</v>
      </c>
      <c r="E22">
        <v>1</v>
      </c>
      <c r="F22">
        <v>1</v>
      </c>
      <c r="G22">
        <v>1</v>
      </c>
      <c r="H22">
        <v>3</v>
      </c>
      <c r="I22" t="s">
        <v>287</v>
      </c>
      <c r="J22" t="s">
        <v>288</v>
      </c>
      <c r="K22" t="s">
        <v>289</v>
      </c>
      <c r="L22">
        <v>1346</v>
      </c>
      <c r="N22">
        <v>1009</v>
      </c>
      <c r="O22" t="s">
        <v>286</v>
      </c>
      <c r="P22" t="s">
        <v>286</v>
      </c>
      <c r="Q22">
        <v>1</v>
      </c>
      <c r="Y22">
        <v>0.1</v>
      </c>
      <c r="AA22">
        <v>11</v>
      </c>
      <c r="AB22">
        <v>0</v>
      </c>
      <c r="AC22">
        <v>0</v>
      </c>
      <c r="AD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14483522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B22">
        <v>0</v>
      </c>
    </row>
    <row r="23" spans="1:80">
      <c r="A23">
        <f>ROW(Source!A33)</f>
        <v>33</v>
      </c>
      <c r="B23">
        <v>14483523</v>
      </c>
      <c r="C23">
        <v>14482171</v>
      </c>
      <c r="D23">
        <v>11337548</v>
      </c>
      <c r="E23">
        <v>1</v>
      </c>
      <c r="F23">
        <v>1</v>
      </c>
      <c r="G23">
        <v>1</v>
      </c>
      <c r="H23">
        <v>3</v>
      </c>
      <c r="I23" t="s">
        <v>290</v>
      </c>
      <c r="J23" t="s">
        <v>291</v>
      </c>
      <c r="K23" t="s">
        <v>292</v>
      </c>
      <c r="L23">
        <v>1348</v>
      </c>
      <c r="N23">
        <v>1009</v>
      </c>
      <c r="O23" t="s">
        <v>276</v>
      </c>
      <c r="P23" t="s">
        <v>276</v>
      </c>
      <c r="Q23">
        <v>1000</v>
      </c>
      <c r="Y23">
        <v>0</v>
      </c>
      <c r="AA23">
        <v>0</v>
      </c>
      <c r="AB23">
        <v>0</v>
      </c>
      <c r="AC23">
        <v>0</v>
      </c>
      <c r="AD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14483523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B23">
        <v>0</v>
      </c>
    </row>
    <row r="24" spans="1:80">
      <c r="A24">
        <f>ROW(Source!A33)</f>
        <v>33</v>
      </c>
      <c r="B24">
        <v>14483524</v>
      </c>
      <c r="C24">
        <v>14482171</v>
      </c>
      <c r="D24">
        <v>11341263</v>
      </c>
      <c r="E24">
        <v>1</v>
      </c>
      <c r="F24">
        <v>1</v>
      </c>
      <c r="G24">
        <v>1</v>
      </c>
      <c r="H24">
        <v>3</v>
      </c>
      <c r="I24" t="s">
        <v>293</v>
      </c>
      <c r="J24" t="s">
        <v>294</v>
      </c>
      <c r="K24" t="s">
        <v>295</v>
      </c>
      <c r="L24">
        <v>1354</v>
      </c>
      <c r="N24">
        <v>1010</v>
      </c>
      <c r="O24" t="s">
        <v>22</v>
      </c>
      <c r="P24" t="s">
        <v>22</v>
      </c>
      <c r="Q24">
        <v>1</v>
      </c>
      <c r="Y24">
        <v>0</v>
      </c>
      <c r="AA24">
        <v>0</v>
      </c>
      <c r="AB24">
        <v>0</v>
      </c>
      <c r="AC24">
        <v>0</v>
      </c>
      <c r="AD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14483524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B24">
        <v>0</v>
      </c>
    </row>
    <row r="25" spans="1:80">
      <c r="A25">
        <f>ROW(Source!A33)</f>
        <v>33</v>
      </c>
      <c r="B25">
        <v>14483525</v>
      </c>
      <c r="C25">
        <v>14482171</v>
      </c>
      <c r="D25">
        <v>11341268</v>
      </c>
      <c r="E25">
        <v>1</v>
      </c>
      <c r="F25">
        <v>1</v>
      </c>
      <c r="G25">
        <v>1</v>
      </c>
      <c r="H25">
        <v>3</v>
      </c>
      <c r="I25" t="s">
        <v>296</v>
      </c>
      <c r="J25" t="s">
        <v>297</v>
      </c>
      <c r="K25" t="s">
        <v>298</v>
      </c>
      <c r="L25">
        <v>1354</v>
      </c>
      <c r="N25">
        <v>1010</v>
      </c>
      <c r="O25" t="s">
        <v>22</v>
      </c>
      <c r="P25" t="s">
        <v>22</v>
      </c>
      <c r="Q25">
        <v>1</v>
      </c>
      <c r="Y25">
        <v>0</v>
      </c>
      <c r="AA25">
        <v>0</v>
      </c>
      <c r="AB25">
        <v>0</v>
      </c>
      <c r="AC25">
        <v>0</v>
      </c>
      <c r="AD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14483525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B25">
        <v>0</v>
      </c>
    </row>
    <row r="26" spans="1:80">
      <c r="A26">
        <f>ROW(Source!A33)</f>
        <v>33</v>
      </c>
      <c r="B26">
        <v>14483526</v>
      </c>
      <c r="C26">
        <v>14482171</v>
      </c>
      <c r="D26">
        <v>11341272</v>
      </c>
      <c r="E26">
        <v>1</v>
      </c>
      <c r="F26">
        <v>1</v>
      </c>
      <c r="G26">
        <v>1</v>
      </c>
      <c r="H26">
        <v>3</v>
      </c>
      <c r="I26" t="s">
        <v>299</v>
      </c>
      <c r="J26" t="s">
        <v>300</v>
      </c>
      <c r="K26" t="s">
        <v>301</v>
      </c>
      <c r="L26">
        <v>1354</v>
      </c>
      <c r="N26">
        <v>1010</v>
      </c>
      <c r="O26" t="s">
        <v>22</v>
      </c>
      <c r="P26" t="s">
        <v>22</v>
      </c>
      <c r="Q26">
        <v>1</v>
      </c>
      <c r="Y26">
        <v>0.1</v>
      </c>
      <c r="AA26">
        <v>0</v>
      </c>
      <c r="AB26">
        <v>0</v>
      </c>
      <c r="AC26">
        <v>0</v>
      </c>
      <c r="AD26">
        <v>0</v>
      </c>
      <c r="AN26">
        <v>1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14483526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B26">
        <v>0</v>
      </c>
    </row>
    <row r="27" spans="1:80">
      <c r="A27">
        <f>ROW(Source!A33)</f>
        <v>33</v>
      </c>
      <c r="B27">
        <v>14483527</v>
      </c>
      <c r="C27">
        <v>14482171</v>
      </c>
      <c r="D27">
        <v>11341544</v>
      </c>
      <c r="E27">
        <v>1</v>
      </c>
      <c r="F27">
        <v>1</v>
      </c>
      <c r="G27">
        <v>1</v>
      </c>
      <c r="H27">
        <v>3</v>
      </c>
      <c r="I27" t="s">
        <v>302</v>
      </c>
      <c r="J27" t="s">
        <v>303</v>
      </c>
      <c r="K27" t="s">
        <v>304</v>
      </c>
      <c r="L27">
        <v>1348</v>
      </c>
      <c r="N27">
        <v>1009</v>
      </c>
      <c r="O27" t="s">
        <v>276</v>
      </c>
      <c r="P27" t="s">
        <v>276</v>
      </c>
      <c r="Q27">
        <v>1000</v>
      </c>
      <c r="Y27">
        <v>1E-4</v>
      </c>
      <c r="AA27">
        <v>12247</v>
      </c>
      <c r="AB27">
        <v>0</v>
      </c>
      <c r="AC27">
        <v>0</v>
      </c>
      <c r="AD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14483527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B27">
        <v>0</v>
      </c>
    </row>
    <row r="28" spans="1:80">
      <c r="A28">
        <f>ROW(Source!A33)</f>
        <v>33</v>
      </c>
      <c r="B28">
        <v>14483528</v>
      </c>
      <c r="C28">
        <v>14482171</v>
      </c>
      <c r="D28">
        <v>11330709</v>
      </c>
      <c r="E28">
        <v>1</v>
      </c>
      <c r="F28">
        <v>1</v>
      </c>
      <c r="G28">
        <v>1</v>
      </c>
      <c r="H28">
        <v>3</v>
      </c>
      <c r="I28" t="s">
        <v>305</v>
      </c>
      <c r="J28" t="s">
        <v>306</v>
      </c>
      <c r="K28" t="s">
        <v>307</v>
      </c>
      <c r="L28">
        <v>1346</v>
      </c>
      <c r="N28">
        <v>1009</v>
      </c>
      <c r="O28" t="s">
        <v>286</v>
      </c>
      <c r="P28" t="s">
        <v>286</v>
      </c>
      <c r="Q28">
        <v>1</v>
      </c>
      <c r="Y28">
        <v>0</v>
      </c>
      <c r="AA28">
        <v>0</v>
      </c>
      <c r="AB28">
        <v>0</v>
      </c>
      <c r="AC28">
        <v>0</v>
      </c>
      <c r="AD28">
        <v>0</v>
      </c>
      <c r="AN28">
        <v>1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 t="s">
        <v>3</v>
      </c>
      <c r="AV28">
        <v>0</v>
      </c>
      <c r="AW28">
        <v>2</v>
      </c>
      <c r="AX28">
        <v>14483528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B28">
        <v>0</v>
      </c>
    </row>
    <row r="29" spans="1:80">
      <c r="A29">
        <f>ROW(Source!A33)</f>
        <v>33</v>
      </c>
      <c r="B29">
        <v>14483529</v>
      </c>
      <c r="C29">
        <v>14482171</v>
      </c>
      <c r="D29">
        <v>11330710</v>
      </c>
      <c r="E29">
        <v>1</v>
      </c>
      <c r="F29">
        <v>1</v>
      </c>
      <c r="G29">
        <v>1</v>
      </c>
      <c r="H29">
        <v>3</v>
      </c>
      <c r="I29" t="s">
        <v>308</v>
      </c>
      <c r="J29" t="s">
        <v>309</v>
      </c>
      <c r="K29" t="s">
        <v>310</v>
      </c>
      <c r="L29">
        <v>1348</v>
      </c>
      <c r="N29">
        <v>1009</v>
      </c>
      <c r="O29" t="s">
        <v>276</v>
      </c>
      <c r="P29" t="s">
        <v>276</v>
      </c>
      <c r="Q29">
        <v>1000</v>
      </c>
      <c r="Y29">
        <v>0</v>
      </c>
      <c r="AA29">
        <v>0</v>
      </c>
      <c r="AB29">
        <v>0</v>
      </c>
      <c r="AC29">
        <v>0</v>
      </c>
      <c r="AD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 t="s">
        <v>3</v>
      </c>
      <c r="AV29">
        <v>0</v>
      </c>
      <c r="AW29">
        <v>2</v>
      </c>
      <c r="AX29">
        <v>14483529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B29">
        <v>0</v>
      </c>
    </row>
    <row r="30" spans="1:80">
      <c r="A30">
        <f>ROW(Source!A33)</f>
        <v>33</v>
      </c>
      <c r="B30">
        <v>14483530</v>
      </c>
      <c r="C30">
        <v>14482171</v>
      </c>
      <c r="D30">
        <v>11320418</v>
      </c>
      <c r="E30">
        <v>1</v>
      </c>
      <c r="F30">
        <v>1</v>
      </c>
      <c r="G30">
        <v>1</v>
      </c>
      <c r="H30">
        <v>3</v>
      </c>
      <c r="I30" t="s">
        <v>311</v>
      </c>
      <c r="J30" t="s">
        <v>312</v>
      </c>
      <c r="K30" t="s">
        <v>313</v>
      </c>
      <c r="L30">
        <v>1354</v>
      </c>
      <c r="N30">
        <v>1010</v>
      </c>
      <c r="O30" t="s">
        <v>22</v>
      </c>
      <c r="P30" t="s">
        <v>22</v>
      </c>
      <c r="Q30">
        <v>1</v>
      </c>
      <c r="Y30">
        <v>0</v>
      </c>
      <c r="AA30">
        <v>3608.31</v>
      </c>
      <c r="AB30">
        <v>0</v>
      </c>
      <c r="AC30">
        <v>0</v>
      </c>
      <c r="AD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14483530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B30">
        <v>0</v>
      </c>
    </row>
    <row r="31" spans="1:80">
      <c r="A31">
        <f>ROW(Source!A34)</f>
        <v>34</v>
      </c>
      <c r="B31">
        <v>14483532</v>
      </c>
      <c r="C31">
        <v>14482208</v>
      </c>
      <c r="D31">
        <v>11085652</v>
      </c>
      <c r="E31">
        <v>1</v>
      </c>
      <c r="F31">
        <v>1</v>
      </c>
      <c r="G31">
        <v>1</v>
      </c>
      <c r="H31">
        <v>1</v>
      </c>
      <c r="I31" t="s">
        <v>268</v>
      </c>
      <c r="J31" t="s">
        <v>3</v>
      </c>
      <c r="K31" t="s">
        <v>269</v>
      </c>
      <c r="L31">
        <v>1369</v>
      </c>
      <c r="N31">
        <v>1013</v>
      </c>
      <c r="O31" t="s">
        <v>195</v>
      </c>
      <c r="P31" t="s">
        <v>195</v>
      </c>
      <c r="Q31">
        <v>1</v>
      </c>
      <c r="Y31">
        <v>9.0849999999999991</v>
      </c>
      <c r="AA31">
        <v>0</v>
      </c>
      <c r="AB31">
        <v>0</v>
      </c>
      <c r="AC31">
        <v>0</v>
      </c>
      <c r="AD31">
        <v>8.5500000000000007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7.9</v>
      </c>
      <c r="AU31" t="s">
        <v>24</v>
      </c>
      <c r="AV31">
        <v>1</v>
      </c>
      <c r="AW31">
        <v>2</v>
      </c>
      <c r="AX31">
        <v>14483532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B31">
        <v>0</v>
      </c>
    </row>
    <row r="32" spans="1:80">
      <c r="A32">
        <f>ROW(Source!A34)</f>
        <v>34</v>
      </c>
      <c r="B32">
        <v>14483533</v>
      </c>
      <c r="C32">
        <v>14482208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31</v>
      </c>
      <c r="J32" t="s">
        <v>3</v>
      </c>
      <c r="K32" t="s">
        <v>260</v>
      </c>
      <c r="L32">
        <v>608254</v>
      </c>
      <c r="N32">
        <v>1013</v>
      </c>
      <c r="O32" t="s">
        <v>261</v>
      </c>
      <c r="P32" t="s">
        <v>261</v>
      </c>
      <c r="Q32">
        <v>1</v>
      </c>
      <c r="Y32">
        <v>2.1389999999999998</v>
      </c>
      <c r="AA32">
        <v>0</v>
      </c>
      <c r="AB32">
        <v>0</v>
      </c>
      <c r="AC32">
        <v>0</v>
      </c>
      <c r="AD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1.86</v>
      </c>
      <c r="AU32" t="s">
        <v>24</v>
      </c>
      <c r="AV32">
        <v>2</v>
      </c>
      <c r="AW32">
        <v>2</v>
      </c>
      <c r="AX32">
        <v>14483533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B32">
        <v>0</v>
      </c>
    </row>
    <row r="33" spans="1:80">
      <c r="A33">
        <f>ROW(Source!A34)</f>
        <v>34</v>
      </c>
      <c r="B33">
        <v>14483534</v>
      </c>
      <c r="C33">
        <v>14482208</v>
      </c>
      <c r="D33">
        <v>11369048</v>
      </c>
      <c r="E33">
        <v>1</v>
      </c>
      <c r="F33">
        <v>1</v>
      </c>
      <c r="G33">
        <v>1</v>
      </c>
      <c r="H33">
        <v>2</v>
      </c>
      <c r="I33" t="s">
        <v>210</v>
      </c>
      <c r="J33" t="s">
        <v>212</v>
      </c>
      <c r="K33" t="s">
        <v>211</v>
      </c>
      <c r="L33">
        <v>1368</v>
      </c>
      <c r="N33">
        <v>1011</v>
      </c>
      <c r="O33" t="s">
        <v>200</v>
      </c>
      <c r="P33" t="s">
        <v>200</v>
      </c>
      <c r="Q33">
        <v>1</v>
      </c>
      <c r="Y33">
        <v>2.1389999999999998</v>
      </c>
      <c r="AA33">
        <v>0</v>
      </c>
      <c r="AB33">
        <v>165.36</v>
      </c>
      <c r="AC33">
        <v>11.19</v>
      </c>
      <c r="AD33">
        <v>0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1.86</v>
      </c>
      <c r="AU33" t="s">
        <v>24</v>
      </c>
      <c r="AV33">
        <v>0</v>
      </c>
      <c r="AW33">
        <v>2</v>
      </c>
      <c r="AX33">
        <v>14483534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B33">
        <v>0</v>
      </c>
    </row>
    <row r="34" spans="1:80">
      <c r="A34">
        <f>ROW(Source!A34)</f>
        <v>34</v>
      </c>
      <c r="B34">
        <v>14483535</v>
      </c>
      <c r="C34">
        <v>14482208</v>
      </c>
      <c r="D34">
        <v>11368671</v>
      </c>
      <c r="E34">
        <v>1</v>
      </c>
      <c r="F34">
        <v>1</v>
      </c>
      <c r="G34">
        <v>1</v>
      </c>
      <c r="H34">
        <v>2</v>
      </c>
      <c r="I34" t="s">
        <v>270</v>
      </c>
      <c r="J34" t="s">
        <v>271</v>
      </c>
      <c r="K34" t="s">
        <v>272</v>
      </c>
      <c r="L34">
        <v>1368</v>
      </c>
      <c r="N34">
        <v>1011</v>
      </c>
      <c r="O34" t="s">
        <v>200</v>
      </c>
      <c r="P34" t="s">
        <v>200</v>
      </c>
      <c r="Q34">
        <v>1</v>
      </c>
      <c r="Y34">
        <v>0.45999999999999996</v>
      </c>
      <c r="AA34">
        <v>0</v>
      </c>
      <c r="AB34">
        <v>91.62</v>
      </c>
      <c r="AC34">
        <v>0</v>
      </c>
      <c r="AD34">
        <v>0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</v>
      </c>
      <c r="AU34" t="s">
        <v>24</v>
      </c>
      <c r="AV34">
        <v>0</v>
      </c>
      <c r="AW34">
        <v>2</v>
      </c>
      <c r="AX34">
        <v>14483535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B34">
        <v>0</v>
      </c>
    </row>
    <row r="35" spans="1:80">
      <c r="A35">
        <f>ROW(Source!A34)</f>
        <v>34</v>
      </c>
      <c r="B35">
        <v>14483536</v>
      </c>
      <c r="C35">
        <v>14482208</v>
      </c>
      <c r="D35">
        <v>11333533</v>
      </c>
      <c r="E35">
        <v>1</v>
      </c>
      <c r="F35">
        <v>1</v>
      </c>
      <c r="G35">
        <v>1</v>
      </c>
      <c r="H35">
        <v>3</v>
      </c>
      <c r="I35" t="s">
        <v>273</v>
      </c>
      <c r="J35" t="s">
        <v>274</v>
      </c>
      <c r="K35" t="s">
        <v>275</v>
      </c>
      <c r="L35">
        <v>1348</v>
      </c>
      <c r="N35">
        <v>1009</v>
      </c>
      <c r="O35" t="s">
        <v>276</v>
      </c>
      <c r="P35" t="s">
        <v>276</v>
      </c>
      <c r="Q35">
        <v>1000</v>
      </c>
      <c r="Y35">
        <v>4.0000000000000002E-4</v>
      </c>
      <c r="AA35">
        <v>14679</v>
      </c>
      <c r="AB35">
        <v>0</v>
      </c>
      <c r="AC35">
        <v>0</v>
      </c>
      <c r="AD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4.0000000000000002E-4</v>
      </c>
      <c r="AU35" t="s">
        <v>3</v>
      </c>
      <c r="AV35">
        <v>0</v>
      </c>
      <c r="AW35">
        <v>2</v>
      </c>
      <c r="AX35">
        <v>14483536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B35">
        <v>0</v>
      </c>
    </row>
    <row r="36" spans="1:80">
      <c r="A36">
        <f>ROW(Source!A34)</f>
        <v>34</v>
      </c>
      <c r="B36">
        <v>14483537</v>
      </c>
      <c r="C36">
        <v>14482208</v>
      </c>
      <c r="D36">
        <v>11334073</v>
      </c>
      <c r="E36">
        <v>1</v>
      </c>
      <c r="F36">
        <v>1</v>
      </c>
      <c r="G36">
        <v>1</v>
      </c>
      <c r="H36">
        <v>3</v>
      </c>
      <c r="I36" t="s">
        <v>277</v>
      </c>
      <c r="J36" t="s">
        <v>278</v>
      </c>
      <c r="K36" t="s">
        <v>279</v>
      </c>
      <c r="L36">
        <v>1348</v>
      </c>
      <c r="N36">
        <v>1009</v>
      </c>
      <c r="O36" t="s">
        <v>276</v>
      </c>
      <c r="P36" t="s">
        <v>276</v>
      </c>
      <c r="Q36">
        <v>1000</v>
      </c>
      <c r="Y36">
        <v>3.0000000000000001E-5</v>
      </c>
      <c r="AA36">
        <v>9661.5</v>
      </c>
      <c r="AB36">
        <v>0</v>
      </c>
      <c r="AC36">
        <v>0</v>
      </c>
      <c r="AD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3.0000000000000001E-5</v>
      </c>
      <c r="AU36" t="s">
        <v>3</v>
      </c>
      <c r="AV36">
        <v>0</v>
      </c>
      <c r="AW36">
        <v>2</v>
      </c>
      <c r="AX36">
        <v>14483537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B36">
        <v>0</v>
      </c>
    </row>
    <row r="37" spans="1:80">
      <c r="A37">
        <f>ROW(Source!A34)</f>
        <v>34</v>
      </c>
      <c r="B37">
        <v>14483538</v>
      </c>
      <c r="C37">
        <v>14482208</v>
      </c>
      <c r="D37">
        <v>11334721</v>
      </c>
      <c r="E37">
        <v>1</v>
      </c>
      <c r="F37">
        <v>1</v>
      </c>
      <c r="G37">
        <v>1</v>
      </c>
      <c r="H37">
        <v>3</v>
      </c>
      <c r="I37" t="s">
        <v>280</v>
      </c>
      <c r="J37" t="s">
        <v>281</v>
      </c>
      <c r="K37" t="s">
        <v>282</v>
      </c>
      <c r="L37">
        <v>1348</v>
      </c>
      <c r="N37">
        <v>1009</v>
      </c>
      <c r="O37" t="s">
        <v>276</v>
      </c>
      <c r="P37" t="s">
        <v>276</v>
      </c>
      <c r="Q37">
        <v>1000</v>
      </c>
      <c r="Y37">
        <v>0</v>
      </c>
      <c r="AA37">
        <v>19654</v>
      </c>
      <c r="AB37">
        <v>0</v>
      </c>
      <c r="AC37">
        <v>0</v>
      </c>
      <c r="AD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14483538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B37">
        <v>0</v>
      </c>
    </row>
    <row r="38" spans="1:80">
      <c r="A38">
        <f>ROW(Source!A34)</f>
        <v>34</v>
      </c>
      <c r="B38">
        <v>14483539</v>
      </c>
      <c r="C38">
        <v>14482208</v>
      </c>
      <c r="D38">
        <v>11334760</v>
      </c>
      <c r="E38">
        <v>1</v>
      </c>
      <c r="F38">
        <v>1</v>
      </c>
      <c r="G38">
        <v>1</v>
      </c>
      <c r="H38">
        <v>3</v>
      </c>
      <c r="I38" t="s">
        <v>283</v>
      </c>
      <c r="J38" t="s">
        <v>284</v>
      </c>
      <c r="K38" t="s">
        <v>285</v>
      </c>
      <c r="L38">
        <v>1346</v>
      </c>
      <c r="N38">
        <v>1009</v>
      </c>
      <c r="O38" t="s">
        <v>286</v>
      </c>
      <c r="P38" t="s">
        <v>286</v>
      </c>
      <c r="Q38">
        <v>1</v>
      </c>
      <c r="Y38">
        <v>0.02</v>
      </c>
      <c r="AA38">
        <v>1.94</v>
      </c>
      <c r="AB38">
        <v>0</v>
      </c>
      <c r="AC38">
        <v>0</v>
      </c>
      <c r="AD38">
        <v>0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0.02</v>
      </c>
      <c r="AU38" t="s">
        <v>3</v>
      </c>
      <c r="AV38">
        <v>0</v>
      </c>
      <c r="AW38">
        <v>2</v>
      </c>
      <c r="AX38">
        <v>14483539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B38">
        <v>0</v>
      </c>
    </row>
    <row r="39" spans="1:80">
      <c r="A39">
        <f>ROW(Source!A34)</f>
        <v>34</v>
      </c>
      <c r="B39">
        <v>14483540</v>
      </c>
      <c r="C39">
        <v>14482208</v>
      </c>
      <c r="D39">
        <v>11335278</v>
      </c>
      <c r="E39">
        <v>1</v>
      </c>
      <c r="F39">
        <v>1</v>
      </c>
      <c r="G39">
        <v>1</v>
      </c>
      <c r="H39">
        <v>3</v>
      </c>
      <c r="I39" t="s">
        <v>287</v>
      </c>
      <c r="J39" t="s">
        <v>288</v>
      </c>
      <c r="K39" t="s">
        <v>289</v>
      </c>
      <c r="L39">
        <v>1346</v>
      </c>
      <c r="N39">
        <v>1009</v>
      </c>
      <c r="O39" t="s">
        <v>286</v>
      </c>
      <c r="P39" t="s">
        <v>286</v>
      </c>
      <c r="Q39">
        <v>1</v>
      </c>
      <c r="Y39">
        <v>0.1</v>
      </c>
      <c r="AA39">
        <v>11</v>
      </c>
      <c r="AB39">
        <v>0</v>
      </c>
      <c r="AC39">
        <v>0</v>
      </c>
      <c r="AD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0.1</v>
      </c>
      <c r="AU39" t="s">
        <v>3</v>
      </c>
      <c r="AV39">
        <v>0</v>
      </c>
      <c r="AW39">
        <v>2</v>
      </c>
      <c r="AX39">
        <v>14483540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B39">
        <v>0</v>
      </c>
    </row>
    <row r="40" spans="1:80">
      <c r="A40">
        <f>ROW(Source!A34)</f>
        <v>34</v>
      </c>
      <c r="B40">
        <v>14483541</v>
      </c>
      <c r="C40">
        <v>14482208</v>
      </c>
      <c r="D40">
        <v>11337548</v>
      </c>
      <c r="E40">
        <v>1</v>
      </c>
      <c r="F40">
        <v>1</v>
      </c>
      <c r="G40">
        <v>1</v>
      </c>
      <c r="H40">
        <v>3</v>
      </c>
      <c r="I40" t="s">
        <v>290</v>
      </c>
      <c r="J40" t="s">
        <v>291</v>
      </c>
      <c r="K40" t="s">
        <v>292</v>
      </c>
      <c r="L40">
        <v>1348</v>
      </c>
      <c r="N40">
        <v>1009</v>
      </c>
      <c r="O40" t="s">
        <v>276</v>
      </c>
      <c r="P40" t="s">
        <v>276</v>
      </c>
      <c r="Q40">
        <v>1000</v>
      </c>
      <c r="Y40">
        <v>0</v>
      </c>
      <c r="AA40">
        <v>0</v>
      </c>
      <c r="AB40">
        <v>0</v>
      </c>
      <c r="AC40">
        <v>0</v>
      </c>
      <c r="AD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14483541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B40">
        <v>0</v>
      </c>
    </row>
    <row r="41" spans="1:80">
      <c r="A41">
        <f>ROW(Source!A34)</f>
        <v>34</v>
      </c>
      <c r="B41">
        <v>14483542</v>
      </c>
      <c r="C41">
        <v>14482208</v>
      </c>
      <c r="D41">
        <v>11341263</v>
      </c>
      <c r="E41">
        <v>1</v>
      </c>
      <c r="F41">
        <v>1</v>
      </c>
      <c r="G41">
        <v>1</v>
      </c>
      <c r="H41">
        <v>3</v>
      </c>
      <c r="I41" t="s">
        <v>293</v>
      </c>
      <c r="J41" t="s">
        <v>294</v>
      </c>
      <c r="K41" t="s">
        <v>295</v>
      </c>
      <c r="L41">
        <v>1354</v>
      </c>
      <c r="N41">
        <v>1010</v>
      </c>
      <c r="O41" t="s">
        <v>22</v>
      </c>
      <c r="P41" t="s">
        <v>22</v>
      </c>
      <c r="Q41">
        <v>1</v>
      </c>
      <c r="Y41">
        <v>0</v>
      </c>
      <c r="AA41">
        <v>0</v>
      </c>
      <c r="AB41">
        <v>0</v>
      </c>
      <c r="AC41">
        <v>0</v>
      </c>
      <c r="AD41">
        <v>0</v>
      </c>
      <c r="AN41">
        <v>1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14483542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B41">
        <v>0</v>
      </c>
    </row>
    <row r="42" spans="1:80">
      <c r="A42">
        <f>ROW(Source!A34)</f>
        <v>34</v>
      </c>
      <c r="B42">
        <v>14483543</v>
      </c>
      <c r="C42">
        <v>14482208</v>
      </c>
      <c r="D42">
        <v>11341268</v>
      </c>
      <c r="E42">
        <v>1</v>
      </c>
      <c r="F42">
        <v>1</v>
      </c>
      <c r="G42">
        <v>1</v>
      </c>
      <c r="H42">
        <v>3</v>
      </c>
      <c r="I42" t="s">
        <v>296</v>
      </c>
      <c r="J42" t="s">
        <v>297</v>
      </c>
      <c r="K42" t="s">
        <v>298</v>
      </c>
      <c r="L42">
        <v>1354</v>
      </c>
      <c r="N42">
        <v>1010</v>
      </c>
      <c r="O42" t="s">
        <v>22</v>
      </c>
      <c r="P42" t="s">
        <v>22</v>
      </c>
      <c r="Q42">
        <v>1</v>
      </c>
      <c r="Y42">
        <v>0</v>
      </c>
      <c r="AA42">
        <v>0</v>
      </c>
      <c r="AB42">
        <v>0</v>
      </c>
      <c r="AC42">
        <v>0</v>
      </c>
      <c r="AD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14483543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B42">
        <v>0</v>
      </c>
    </row>
    <row r="43" spans="1:80">
      <c r="A43">
        <f>ROW(Source!A34)</f>
        <v>34</v>
      </c>
      <c r="B43">
        <v>14483544</v>
      </c>
      <c r="C43">
        <v>14482208</v>
      </c>
      <c r="D43">
        <v>11341272</v>
      </c>
      <c r="E43">
        <v>1</v>
      </c>
      <c r="F43">
        <v>1</v>
      </c>
      <c r="G43">
        <v>1</v>
      </c>
      <c r="H43">
        <v>3</v>
      </c>
      <c r="I43" t="s">
        <v>299</v>
      </c>
      <c r="J43" t="s">
        <v>300</v>
      </c>
      <c r="K43" t="s">
        <v>301</v>
      </c>
      <c r="L43">
        <v>1354</v>
      </c>
      <c r="N43">
        <v>1010</v>
      </c>
      <c r="O43" t="s">
        <v>22</v>
      </c>
      <c r="P43" t="s">
        <v>22</v>
      </c>
      <c r="Q43">
        <v>1</v>
      </c>
      <c r="Y43">
        <v>0.1</v>
      </c>
      <c r="AA43">
        <v>0</v>
      </c>
      <c r="AB43">
        <v>0</v>
      </c>
      <c r="AC43">
        <v>0</v>
      </c>
      <c r="AD43">
        <v>0</v>
      </c>
      <c r="AN43">
        <v>1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14483544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B43">
        <v>0</v>
      </c>
    </row>
    <row r="44" spans="1:80">
      <c r="A44">
        <f>ROW(Source!A34)</f>
        <v>34</v>
      </c>
      <c r="B44">
        <v>14483545</v>
      </c>
      <c r="C44">
        <v>14482208</v>
      </c>
      <c r="D44">
        <v>11341544</v>
      </c>
      <c r="E44">
        <v>1</v>
      </c>
      <c r="F44">
        <v>1</v>
      </c>
      <c r="G44">
        <v>1</v>
      </c>
      <c r="H44">
        <v>3</v>
      </c>
      <c r="I44" t="s">
        <v>302</v>
      </c>
      <c r="J44" t="s">
        <v>303</v>
      </c>
      <c r="K44" t="s">
        <v>304</v>
      </c>
      <c r="L44">
        <v>1348</v>
      </c>
      <c r="N44">
        <v>1009</v>
      </c>
      <c r="O44" t="s">
        <v>276</v>
      </c>
      <c r="P44" t="s">
        <v>276</v>
      </c>
      <c r="Q44">
        <v>1000</v>
      </c>
      <c r="Y44">
        <v>1E-4</v>
      </c>
      <c r="AA44">
        <v>12247</v>
      </c>
      <c r="AB44">
        <v>0</v>
      </c>
      <c r="AC44">
        <v>0</v>
      </c>
      <c r="AD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1E-4</v>
      </c>
      <c r="AU44" t="s">
        <v>3</v>
      </c>
      <c r="AV44">
        <v>0</v>
      </c>
      <c r="AW44">
        <v>2</v>
      </c>
      <c r="AX44">
        <v>14483545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B44">
        <v>0</v>
      </c>
    </row>
    <row r="45" spans="1:80">
      <c r="A45">
        <f>ROW(Source!A34)</f>
        <v>34</v>
      </c>
      <c r="B45">
        <v>14483546</v>
      </c>
      <c r="C45">
        <v>14482208</v>
      </c>
      <c r="D45">
        <v>11330708</v>
      </c>
      <c r="E45">
        <v>1</v>
      </c>
      <c r="F45">
        <v>1</v>
      </c>
      <c r="G45">
        <v>1</v>
      </c>
      <c r="H45">
        <v>3</v>
      </c>
      <c r="I45" t="s">
        <v>314</v>
      </c>
      <c r="J45" t="s">
        <v>315</v>
      </c>
      <c r="K45" t="s">
        <v>316</v>
      </c>
      <c r="L45">
        <v>1346</v>
      </c>
      <c r="N45">
        <v>1009</v>
      </c>
      <c r="O45" t="s">
        <v>286</v>
      </c>
      <c r="P45" t="s">
        <v>286</v>
      </c>
      <c r="Q45">
        <v>1</v>
      </c>
      <c r="Y45">
        <v>0</v>
      </c>
      <c r="AA45">
        <v>0</v>
      </c>
      <c r="AB45">
        <v>0</v>
      </c>
      <c r="AC45">
        <v>0</v>
      </c>
      <c r="AD45">
        <v>0</v>
      </c>
      <c r="AN45">
        <v>1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14483546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B45">
        <v>0</v>
      </c>
    </row>
    <row r="46" spans="1:80">
      <c r="A46">
        <f>ROW(Source!A34)</f>
        <v>34</v>
      </c>
      <c r="B46">
        <v>14483547</v>
      </c>
      <c r="C46">
        <v>14482208</v>
      </c>
      <c r="D46">
        <v>11330709</v>
      </c>
      <c r="E46">
        <v>1</v>
      </c>
      <c r="F46">
        <v>1</v>
      </c>
      <c r="G46">
        <v>1</v>
      </c>
      <c r="H46">
        <v>3</v>
      </c>
      <c r="I46" t="s">
        <v>305</v>
      </c>
      <c r="J46" t="s">
        <v>306</v>
      </c>
      <c r="K46" t="s">
        <v>307</v>
      </c>
      <c r="L46">
        <v>1346</v>
      </c>
      <c r="N46">
        <v>1009</v>
      </c>
      <c r="O46" t="s">
        <v>286</v>
      </c>
      <c r="P46" t="s">
        <v>286</v>
      </c>
      <c r="Q46">
        <v>1</v>
      </c>
      <c r="Y46">
        <v>0</v>
      </c>
      <c r="AA46">
        <v>0</v>
      </c>
      <c r="AB46">
        <v>0</v>
      </c>
      <c r="AC46">
        <v>0</v>
      </c>
      <c r="AD46">
        <v>0</v>
      </c>
      <c r="AN46">
        <v>1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14483547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B46">
        <v>0</v>
      </c>
    </row>
    <row r="47" spans="1:80">
      <c r="A47">
        <f>ROW(Source!A34)</f>
        <v>34</v>
      </c>
      <c r="B47">
        <v>14483548</v>
      </c>
      <c r="C47">
        <v>14482208</v>
      </c>
      <c r="D47">
        <v>11330710</v>
      </c>
      <c r="E47">
        <v>1</v>
      </c>
      <c r="F47">
        <v>1</v>
      </c>
      <c r="G47">
        <v>1</v>
      </c>
      <c r="H47">
        <v>3</v>
      </c>
      <c r="I47" t="s">
        <v>308</v>
      </c>
      <c r="J47" t="s">
        <v>309</v>
      </c>
      <c r="K47" t="s">
        <v>310</v>
      </c>
      <c r="L47">
        <v>1348</v>
      </c>
      <c r="N47">
        <v>1009</v>
      </c>
      <c r="O47" t="s">
        <v>276</v>
      </c>
      <c r="P47" t="s">
        <v>276</v>
      </c>
      <c r="Q47">
        <v>1000</v>
      </c>
      <c r="Y47">
        <v>0</v>
      </c>
      <c r="AA47">
        <v>0</v>
      </c>
      <c r="AB47">
        <v>0</v>
      </c>
      <c r="AC47">
        <v>0</v>
      </c>
      <c r="AD47">
        <v>0</v>
      </c>
      <c r="AN47">
        <v>1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14483548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B47">
        <v>0</v>
      </c>
    </row>
    <row r="48" spans="1:80">
      <c r="A48">
        <f>ROW(Source!A34)</f>
        <v>34</v>
      </c>
      <c r="B48">
        <v>14483549</v>
      </c>
      <c r="C48">
        <v>14482208</v>
      </c>
      <c r="D48">
        <v>11320418</v>
      </c>
      <c r="E48">
        <v>1</v>
      </c>
      <c r="F48">
        <v>1</v>
      </c>
      <c r="G48">
        <v>1</v>
      </c>
      <c r="H48">
        <v>3</v>
      </c>
      <c r="I48" t="s">
        <v>311</v>
      </c>
      <c r="J48" t="s">
        <v>312</v>
      </c>
      <c r="K48" t="s">
        <v>313</v>
      </c>
      <c r="L48">
        <v>1354</v>
      </c>
      <c r="N48">
        <v>1010</v>
      </c>
      <c r="O48" t="s">
        <v>22</v>
      </c>
      <c r="P48" t="s">
        <v>22</v>
      </c>
      <c r="Q48">
        <v>1</v>
      </c>
      <c r="Y48">
        <v>0</v>
      </c>
      <c r="AA48">
        <v>3608.31</v>
      </c>
      <c r="AB48">
        <v>0</v>
      </c>
      <c r="AC48">
        <v>0</v>
      </c>
      <c r="AD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14483549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B48">
        <v>0</v>
      </c>
    </row>
    <row r="49" spans="1:80">
      <c r="A49">
        <f>ROW(Source!A35)</f>
        <v>35</v>
      </c>
      <c r="B49">
        <v>14483551</v>
      </c>
      <c r="C49">
        <v>14482247</v>
      </c>
      <c r="D49">
        <v>11085652</v>
      </c>
      <c r="E49">
        <v>1</v>
      </c>
      <c r="F49">
        <v>1</v>
      </c>
      <c r="G49">
        <v>1</v>
      </c>
      <c r="H49">
        <v>1</v>
      </c>
      <c r="I49" t="s">
        <v>268</v>
      </c>
      <c r="J49" t="s">
        <v>3</v>
      </c>
      <c r="K49" t="s">
        <v>269</v>
      </c>
      <c r="L49">
        <v>1369</v>
      </c>
      <c r="N49">
        <v>1013</v>
      </c>
      <c r="O49" t="s">
        <v>195</v>
      </c>
      <c r="P49" t="s">
        <v>195</v>
      </c>
      <c r="Q49">
        <v>1</v>
      </c>
      <c r="Y49">
        <v>13.926499999999999</v>
      </c>
      <c r="AA49">
        <v>0</v>
      </c>
      <c r="AB49">
        <v>0</v>
      </c>
      <c r="AC49">
        <v>0</v>
      </c>
      <c r="AD49">
        <v>8.5500000000000007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12.11</v>
      </c>
      <c r="AU49" t="s">
        <v>24</v>
      </c>
      <c r="AV49">
        <v>1</v>
      </c>
      <c r="AW49">
        <v>2</v>
      </c>
      <c r="AX49">
        <v>14483551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B49">
        <v>0</v>
      </c>
    </row>
    <row r="50" spans="1:80">
      <c r="A50">
        <f>ROW(Source!A35)</f>
        <v>35</v>
      </c>
      <c r="B50">
        <v>14483552</v>
      </c>
      <c r="C50">
        <v>14482247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31</v>
      </c>
      <c r="J50" t="s">
        <v>3</v>
      </c>
      <c r="K50" t="s">
        <v>260</v>
      </c>
      <c r="L50">
        <v>608254</v>
      </c>
      <c r="N50">
        <v>1013</v>
      </c>
      <c r="O50" t="s">
        <v>261</v>
      </c>
      <c r="P50" t="s">
        <v>261</v>
      </c>
      <c r="Q50">
        <v>1</v>
      </c>
      <c r="Y50">
        <v>3.4614999999999996</v>
      </c>
      <c r="AA50">
        <v>0</v>
      </c>
      <c r="AB50">
        <v>0</v>
      </c>
      <c r="AC50">
        <v>0</v>
      </c>
      <c r="AD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3.01</v>
      </c>
      <c r="AU50" t="s">
        <v>24</v>
      </c>
      <c r="AV50">
        <v>2</v>
      </c>
      <c r="AW50">
        <v>2</v>
      </c>
      <c r="AX50">
        <v>14483552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B50">
        <v>0</v>
      </c>
    </row>
    <row r="51" spans="1:80">
      <c r="A51">
        <f>ROW(Source!A35)</f>
        <v>35</v>
      </c>
      <c r="B51">
        <v>14483553</v>
      </c>
      <c r="C51">
        <v>14482247</v>
      </c>
      <c r="D51">
        <v>11369048</v>
      </c>
      <c r="E51">
        <v>1</v>
      </c>
      <c r="F51">
        <v>1</v>
      </c>
      <c r="G51">
        <v>1</v>
      </c>
      <c r="H51">
        <v>2</v>
      </c>
      <c r="I51" t="s">
        <v>210</v>
      </c>
      <c r="J51" t="s">
        <v>212</v>
      </c>
      <c r="K51" t="s">
        <v>211</v>
      </c>
      <c r="L51">
        <v>1368</v>
      </c>
      <c r="N51">
        <v>1011</v>
      </c>
      <c r="O51" t="s">
        <v>200</v>
      </c>
      <c r="P51" t="s">
        <v>200</v>
      </c>
      <c r="Q51">
        <v>1</v>
      </c>
      <c r="Y51">
        <v>3.4614999999999996</v>
      </c>
      <c r="AA51">
        <v>0</v>
      </c>
      <c r="AB51">
        <v>165.36</v>
      </c>
      <c r="AC51">
        <v>11.19</v>
      </c>
      <c r="AD51">
        <v>0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3.01</v>
      </c>
      <c r="AU51" t="s">
        <v>24</v>
      </c>
      <c r="AV51">
        <v>0</v>
      </c>
      <c r="AW51">
        <v>2</v>
      </c>
      <c r="AX51">
        <v>14483553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B51">
        <v>0</v>
      </c>
    </row>
    <row r="52" spans="1:80">
      <c r="A52">
        <f>ROW(Source!A35)</f>
        <v>35</v>
      </c>
      <c r="B52">
        <v>14483554</v>
      </c>
      <c r="C52">
        <v>14482247</v>
      </c>
      <c r="D52">
        <v>11368671</v>
      </c>
      <c r="E52">
        <v>1</v>
      </c>
      <c r="F52">
        <v>1</v>
      </c>
      <c r="G52">
        <v>1</v>
      </c>
      <c r="H52">
        <v>2</v>
      </c>
      <c r="I52" t="s">
        <v>270</v>
      </c>
      <c r="J52" t="s">
        <v>271</v>
      </c>
      <c r="K52" t="s">
        <v>272</v>
      </c>
      <c r="L52">
        <v>1368</v>
      </c>
      <c r="N52">
        <v>1011</v>
      </c>
      <c r="O52" t="s">
        <v>200</v>
      </c>
      <c r="P52" t="s">
        <v>200</v>
      </c>
      <c r="Q52">
        <v>1</v>
      </c>
      <c r="Y52">
        <v>0.7014999999999999</v>
      </c>
      <c r="AA52">
        <v>0</v>
      </c>
      <c r="AB52">
        <v>91.62</v>
      </c>
      <c r="AC52">
        <v>0</v>
      </c>
      <c r="AD52">
        <v>0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0.61</v>
      </c>
      <c r="AU52" t="s">
        <v>24</v>
      </c>
      <c r="AV52">
        <v>0</v>
      </c>
      <c r="AW52">
        <v>2</v>
      </c>
      <c r="AX52">
        <v>14483554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B52">
        <v>0</v>
      </c>
    </row>
    <row r="53" spans="1:80">
      <c r="A53">
        <f>ROW(Source!A35)</f>
        <v>35</v>
      </c>
      <c r="B53">
        <v>14483555</v>
      </c>
      <c r="C53">
        <v>14482247</v>
      </c>
      <c r="D53">
        <v>11333533</v>
      </c>
      <c r="E53">
        <v>1</v>
      </c>
      <c r="F53">
        <v>1</v>
      </c>
      <c r="G53">
        <v>1</v>
      </c>
      <c r="H53">
        <v>3</v>
      </c>
      <c r="I53" t="s">
        <v>273</v>
      </c>
      <c r="J53" t="s">
        <v>274</v>
      </c>
      <c r="K53" t="s">
        <v>275</v>
      </c>
      <c r="L53">
        <v>1348</v>
      </c>
      <c r="N53">
        <v>1009</v>
      </c>
      <c r="O53" t="s">
        <v>276</v>
      </c>
      <c r="P53" t="s">
        <v>276</v>
      </c>
      <c r="Q53">
        <v>1000</v>
      </c>
      <c r="Y53">
        <v>4.0000000000000002E-4</v>
      </c>
      <c r="AA53">
        <v>14679</v>
      </c>
      <c r="AB53">
        <v>0</v>
      </c>
      <c r="AC53">
        <v>0</v>
      </c>
      <c r="AD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4.0000000000000002E-4</v>
      </c>
      <c r="AU53" t="s">
        <v>3</v>
      </c>
      <c r="AV53">
        <v>0</v>
      </c>
      <c r="AW53">
        <v>2</v>
      </c>
      <c r="AX53">
        <v>14483555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B53">
        <v>0</v>
      </c>
    </row>
    <row r="54" spans="1:80">
      <c r="A54">
        <f>ROW(Source!A35)</f>
        <v>35</v>
      </c>
      <c r="B54">
        <v>14483556</v>
      </c>
      <c r="C54">
        <v>14482247</v>
      </c>
      <c r="D54">
        <v>11334073</v>
      </c>
      <c r="E54">
        <v>1</v>
      </c>
      <c r="F54">
        <v>1</v>
      </c>
      <c r="G54">
        <v>1</v>
      </c>
      <c r="H54">
        <v>3</v>
      </c>
      <c r="I54" t="s">
        <v>277</v>
      </c>
      <c r="J54" t="s">
        <v>278</v>
      </c>
      <c r="K54" t="s">
        <v>279</v>
      </c>
      <c r="L54">
        <v>1348</v>
      </c>
      <c r="N54">
        <v>1009</v>
      </c>
      <c r="O54" t="s">
        <v>276</v>
      </c>
      <c r="P54" t="s">
        <v>276</v>
      </c>
      <c r="Q54">
        <v>1000</v>
      </c>
      <c r="Y54">
        <v>3.0000000000000001E-5</v>
      </c>
      <c r="AA54">
        <v>9661.5</v>
      </c>
      <c r="AB54">
        <v>0</v>
      </c>
      <c r="AC54">
        <v>0</v>
      </c>
      <c r="AD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3.0000000000000001E-5</v>
      </c>
      <c r="AU54" t="s">
        <v>3</v>
      </c>
      <c r="AV54">
        <v>0</v>
      </c>
      <c r="AW54">
        <v>2</v>
      </c>
      <c r="AX54">
        <v>14483556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B54">
        <v>0</v>
      </c>
    </row>
    <row r="55" spans="1:80">
      <c r="A55">
        <f>ROW(Source!A35)</f>
        <v>35</v>
      </c>
      <c r="B55">
        <v>14483557</v>
      </c>
      <c r="C55">
        <v>14482247</v>
      </c>
      <c r="D55">
        <v>11334721</v>
      </c>
      <c r="E55">
        <v>1</v>
      </c>
      <c r="F55">
        <v>1</v>
      </c>
      <c r="G55">
        <v>1</v>
      </c>
      <c r="H55">
        <v>3</v>
      </c>
      <c r="I55" t="s">
        <v>280</v>
      </c>
      <c r="J55" t="s">
        <v>281</v>
      </c>
      <c r="K55" t="s">
        <v>282</v>
      </c>
      <c r="L55">
        <v>1348</v>
      </c>
      <c r="N55">
        <v>1009</v>
      </c>
      <c r="O55" t="s">
        <v>276</v>
      </c>
      <c r="P55" t="s">
        <v>276</v>
      </c>
      <c r="Q55">
        <v>1000</v>
      </c>
      <c r="Y55">
        <v>0</v>
      </c>
      <c r="AA55">
        <v>19654</v>
      </c>
      <c r="AB55">
        <v>0</v>
      </c>
      <c r="AC55">
        <v>0</v>
      </c>
      <c r="AD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14483557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B55">
        <v>0</v>
      </c>
    </row>
    <row r="56" spans="1:80">
      <c r="A56">
        <f>ROW(Source!A35)</f>
        <v>35</v>
      </c>
      <c r="B56">
        <v>14483558</v>
      </c>
      <c r="C56">
        <v>14482247</v>
      </c>
      <c r="D56">
        <v>11334760</v>
      </c>
      <c r="E56">
        <v>1</v>
      </c>
      <c r="F56">
        <v>1</v>
      </c>
      <c r="G56">
        <v>1</v>
      </c>
      <c r="H56">
        <v>3</v>
      </c>
      <c r="I56" t="s">
        <v>283</v>
      </c>
      <c r="J56" t="s">
        <v>284</v>
      </c>
      <c r="K56" t="s">
        <v>285</v>
      </c>
      <c r="L56">
        <v>1346</v>
      </c>
      <c r="N56">
        <v>1009</v>
      </c>
      <c r="O56" t="s">
        <v>286</v>
      </c>
      <c r="P56" t="s">
        <v>286</v>
      </c>
      <c r="Q56">
        <v>1</v>
      </c>
      <c r="Y56">
        <v>0.02</v>
      </c>
      <c r="AA56">
        <v>1.94</v>
      </c>
      <c r="AB56">
        <v>0</v>
      </c>
      <c r="AC56">
        <v>0</v>
      </c>
      <c r="AD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0.02</v>
      </c>
      <c r="AU56" t="s">
        <v>3</v>
      </c>
      <c r="AV56">
        <v>0</v>
      </c>
      <c r="AW56">
        <v>2</v>
      </c>
      <c r="AX56">
        <v>14483558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B56">
        <v>0</v>
      </c>
    </row>
    <row r="57" spans="1:80">
      <c r="A57">
        <f>ROW(Source!A35)</f>
        <v>35</v>
      </c>
      <c r="B57">
        <v>14483559</v>
      </c>
      <c r="C57">
        <v>14482247</v>
      </c>
      <c r="D57">
        <v>11335278</v>
      </c>
      <c r="E57">
        <v>1</v>
      </c>
      <c r="F57">
        <v>1</v>
      </c>
      <c r="G57">
        <v>1</v>
      </c>
      <c r="H57">
        <v>3</v>
      </c>
      <c r="I57" t="s">
        <v>287</v>
      </c>
      <c r="J57" t="s">
        <v>288</v>
      </c>
      <c r="K57" t="s">
        <v>289</v>
      </c>
      <c r="L57">
        <v>1346</v>
      </c>
      <c r="N57">
        <v>1009</v>
      </c>
      <c r="O57" t="s">
        <v>286</v>
      </c>
      <c r="P57" t="s">
        <v>286</v>
      </c>
      <c r="Q57">
        <v>1</v>
      </c>
      <c r="Y57">
        <v>0.1</v>
      </c>
      <c r="AA57">
        <v>11</v>
      </c>
      <c r="AB57">
        <v>0</v>
      </c>
      <c r="AC57">
        <v>0</v>
      </c>
      <c r="AD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0.1</v>
      </c>
      <c r="AU57" t="s">
        <v>3</v>
      </c>
      <c r="AV57">
        <v>0</v>
      </c>
      <c r="AW57">
        <v>2</v>
      </c>
      <c r="AX57">
        <v>14483559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B57">
        <v>0</v>
      </c>
    </row>
    <row r="58" spans="1:80">
      <c r="A58">
        <f>ROW(Source!A35)</f>
        <v>35</v>
      </c>
      <c r="B58">
        <v>14483560</v>
      </c>
      <c r="C58">
        <v>14482247</v>
      </c>
      <c r="D58">
        <v>11337548</v>
      </c>
      <c r="E58">
        <v>1</v>
      </c>
      <c r="F58">
        <v>1</v>
      </c>
      <c r="G58">
        <v>1</v>
      </c>
      <c r="H58">
        <v>3</v>
      </c>
      <c r="I58" t="s">
        <v>290</v>
      </c>
      <c r="J58" t="s">
        <v>291</v>
      </c>
      <c r="K58" t="s">
        <v>292</v>
      </c>
      <c r="L58">
        <v>1348</v>
      </c>
      <c r="N58">
        <v>1009</v>
      </c>
      <c r="O58" t="s">
        <v>276</v>
      </c>
      <c r="P58" t="s">
        <v>276</v>
      </c>
      <c r="Q58">
        <v>1000</v>
      </c>
      <c r="Y58">
        <v>0</v>
      </c>
      <c r="AA58">
        <v>0</v>
      </c>
      <c r="AB58">
        <v>0</v>
      </c>
      <c r="AC58">
        <v>0</v>
      </c>
      <c r="AD58">
        <v>0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14483560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B58">
        <v>0</v>
      </c>
    </row>
    <row r="59" spans="1:80">
      <c r="A59">
        <f>ROW(Source!A35)</f>
        <v>35</v>
      </c>
      <c r="B59">
        <v>14483561</v>
      </c>
      <c r="C59">
        <v>14482247</v>
      </c>
      <c r="D59">
        <v>11341263</v>
      </c>
      <c r="E59">
        <v>1</v>
      </c>
      <c r="F59">
        <v>1</v>
      </c>
      <c r="G59">
        <v>1</v>
      </c>
      <c r="H59">
        <v>3</v>
      </c>
      <c r="I59" t="s">
        <v>293</v>
      </c>
      <c r="J59" t="s">
        <v>294</v>
      </c>
      <c r="K59" t="s">
        <v>295</v>
      </c>
      <c r="L59">
        <v>1354</v>
      </c>
      <c r="N59">
        <v>1010</v>
      </c>
      <c r="O59" t="s">
        <v>22</v>
      </c>
      <c r="P59" t="s">
        <v>22</v>
      </c>
      <c r="Q59">
        <v>1</v>
      </c>
      <c r="Y59">
        <v>0</v>
      </c>
      <c r="AA59">
        <v>0</v>
      </c>
      <c r="AB59">
        <v>0</v>
      </c>
      <c r="AC59">
        <v>0</v>
      </c>
      <c r="AD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 t="s">
        <v>3</v>
      </c>
      <c r="AV59">
        <v>0</v>
      </c>
      <c r="AW59">
        <v>2</v>
      </c>
      <c r="AX59">
        <v>14483561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B59">
        <v>0</v>
      </c>
    </row>
    <row r="60" spans="1:80">
      <c r="A60">
        <f>ROW(Source!A35)</f>
        <v>35</v>
      </c>
      <c r="B60">
        <v>14483562</v>
      </c>
      <c r="C60">
        <v>14482247</v>
      </c>
      <c r="D60">
        <v>11341268</v>
      </c>
      <c r="E60">
        <v>1</v>
      </c>
      <c r="F60">
        <v>1</v>
      </c>
      <c r="G60">
        <v>1</v>
      </c>
      <c r="H60">
        <v>3</v>
      </c>
      <c r="I60" t="s">
        <v>296</v>
      </c>
      <c r="J60" t="s">
        <v>297</v>
      </c>
      <c r="K60" t="s">
        <v>298</v>
      </c>
      <c r="L60">
        <v>1354</v>
      </c>
      <c r="N60">
        <v>1010</v>
      </c>
      <c r="O60" t="s">
        <v>22</v>
      </c>
      <c r="P60" t="s">
        <v>22</v>
      </c>
      <c r="Q60">
        <v>1</v>
      </c>
      <c r="Y60">
        <v>0</v>
      </c>
      <c r="AA60">
        <v>0</v>
      </c>
      <c r="AB60">
        <v>0</v>
      </c>
      <c r="AC60">
        <v>0</v>
      </c>
      <c r="AD60">
        <v>0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14483562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B60">
        <v>0</v>
      </c>
    </row>
    <row r="61" spans="1:80">
      <c r="A61">
        <f>ROW(Source!A35)</f>
        <v>35</v>
      </c>
      <c r="B61">
        <v>14483563</v>
      </c>
      <c r="C61">
        <v>14482247</v>
      </c>
      <c r="D61">
        <v>11341272</v>
      </c>
      <c r="E61">
        <v>1</v>
      </c>
      <c r="F61">
        <v>1</v>
      </c>
      <c r="G61">
        <v>1</v>
      </c>
      <c r="H61">
        <v>3</v>
      </c>
      <c r="I61" t="s">
        <v>299</v>
      </c>
      <c r="J61" t="s">
        <v>300</v>
      </c>
      <c r="K61" t="s">
        <v>301</v>
      </c>
      <c r="L61">
        <v>1354</v>
      </c>
      <c r="N61">
        <v>1010</v>
      </c>
      <c r="O61" t="s">
        <v>22</v>
      </c>
      <c r="P61" t="s">
        <v>22</v>
      </c>
      <c r="Q61">
        <v>1</v>
      </c>
      <c r="Y61">
        <v>0.1</v>
      </c>
      <c r="AA61">
        <v>0</v>
      </c>
      <c r="AB61">
        <v>0</v>
      </c>
      <c r="AC61">
        <v>0</v>
      </c>
      <c r="AD61">
        <v>0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0.1</v>
      </c>
      <c r="AU61" t="s">
        <v>3</v>
      </c>
      <c r="AV61">
        <v>0</v>
      </c>
      <c r="AW61">
        <v>2</v>
      </c>
      <c r="AX61">
        <v>14483563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B61">
        <v>0</v>
      </c>
    </row>
    <row r="62" spans="1:80">
      <c r="A62">
        <f>ROW(Source!A35)</f>
        <v>35</v>
      </c>
      <c r="B62">
        <v>14483564</v>
      </c>
      <c r="C62">
        <v>14482247</v>
      </c>
      <c r="D62">
        <v>11341544</v>
      </c>
      <c r="E62">
        <v>1</v>
      </c>
      <c r="F62">
        <v>1</v>
      </c>
      <c r="G62">
        <v>1</v>
      </c>
      <c r="H62">
        <v>3</v>
      </c>
      <c r="I62" t="s">
        <v>302</v>
      </c>
      <c r="J62" t="s">
        <v>303</v>
      </c>
      <c r="K62" t="s">
        <v>304</v>
      </c>
      <c r="L62">
        <v>1348</v>
      </c>
      <c r="N62">
        <v>1009</v>
      </c>
      <c r="O62" t="s">
        <v>276</v>
      </c>
      <c r="P62" t="s">
        <v>276</v>
      </c>
      <c r="Q62">
        <v>1000</v>
      </c>
      <c r="Y62">
        <v>1E-4</v>
      </c>
      <c r="AA62">
        <v>12247</v>
      </c>
      <c r="AB62">
        <v>0</v>
      </c>
      <c r="AC62">
        <v>0</v>
      </c>
      <c r="AD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1E-4</v>
      </c>
      <c r="AU62" t="s">
        <v>3</v>
      </c>
      <c r="AV62">
        <v>0</v>
      </c>
      <c r="AW62">
        <v>2</v>
      </c>
      <c r="AX62">
        <v>14483564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B62">
        <v>0</v>
      </c>
    </row>
    <row r="63" spans="1:80">
      <c r="A63">
        <f>ROW(Source!A35)</f>
        <v>35</v>
      </c>
      <c r="B63">
        <v>14483565</v>
      </c>
      <c r="C63">
        <v>14482247</v>
      </c>
      <c r="D63">
        <v>11330708</v>
      </c>
      <c r="E63">
        <v>1</v>
      </c>
      <c r="F63">
        <v>1</v>
      </c>
      <c r="G63">
        <v>1</v>
      </c>
      <c r="H63">
        <v>3</v>
      </c>
      <c r="I63" t="s">
        <v>314</v>
      </c>
      <c r="J63" t="s">
        <v>315</v>
      </c>
      <c r="K63" t="s">
        <v>316</v>
      </c>
      <c r="L63">
        <v>1346</v>
      </c>
      <c r="N63">
        <v>1009</v>
      </c>
      <c r="O63" t="s">
        <v>286</v>
      </c>
      <c r="P63" t="s">
        <v>286</v>
      </c>
      <c r="Q63">
        <v>1</v>
      </c>
      <c r="Y63">
        <v>0</v>
      </c>
      <c r="AA63">
        <v>0</v>
      </c>
      <c r="AB63">
        <v>0</v>
      </c>
      <c r="AC63">
        <v>0</v>
      </c>
      <c r="AD63">
        <v>0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14483565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B63">
        <v>0</v>
      </c>
    </row>
    <row r="64" spans="1:80">
      <c r="A64">
        <f>ROW(Source!A35)</f>
        <v>35</v>
      </c>
      <c r="B64">
        <v>14483566</v>
      </c>
      <c r="C64">
        <v>14482247</v>
      </c>
      <c r="D64">
        <v>11330709</v>
      </c>
      <c r="E64">
        <v>1</v>
      </c>
      <c r="F64">
        <v>1</v>
      </c>
      <c r="G64">
        <v>1</v>
      </c>
      <c r="H64">
        <v>3</v>
      </c>
      <c r="I64" t="s">
        <v>305</v>
      </c>
      <c r="J64" t="s">
        <v>306</v>
      </c>
      <c r="K64" t="s">
        <v>307</v>
      </c>
      <c r="L64">
        <v>1346</v>
      </c>
      <c r="N64">
        <v>1009</v>
      </c>
      <c r="O64" t="s">
        <v>286</v>
      </c>
      <c r="P64" t="s">
        <v>286</v>
      </c>
      <c r="Q64">
        <v>1</v>
      </c>
      <c r="Y64">
        <v>0</v>
      </c>
      <c r="AA64">
        <v>0</v>
      </c>
      <c r="AB64">
        <v>0</v>
      </c>
      <c r="AC64">
        <v>0</v>
      </c>
      <c r="AD64">
        <v>0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14483566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B64">
        <v>0</v>
      </c>
    </row>
    <row r="65" spans="1:80">
      <c r="A65">
        <f>ROW(Source!A35)</f>
        <v>35</v>
      </c>
      <c r="B65">
        <v>14483567</v>
      </c>
      <c r="C65">
        <v>14482247</v>
      </c>
      <c r="D65">
        <v>11330710</v>
      </c>
      <c r="E65">
        <v>1</v>
      </c>
      <c r="F65">
        <v>1</v>
      </c>
      <c r="G65">
        <v>1</v>
      </c>
      <c r="H65">
        <v>3</v>
      </c>
      <c r="I65" t="s">
        <v>308</v>
      </c>
      <c r="J65" t="s">
        <v>309</v>
      </c>
      <c r="K65" t="s">
        <v>310</v>
      </c>
      <c r="L65">
        <v>1348</v>
      </c>
      <c r="N65">
        <v>1009</v>
      </c>
      <c r="O65" t="s">
        <v>276</v>
      </c>
      <c r="P65" t="s">
        <v>276</v>
      </c>
      <c r="Q65">
        <v>1000</v>
      </c>
      <c r="Y65">
        <v>0</v>
      </c>
      <c r="AA65">
        <v>0</v>
      </c>
      <c r="AB65">
        <v>0</v>
      </c>
      <c r="AC65">
        <v>0</v>
      </c>
      <c r="AD65">
        <v>0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14483567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B65">
        <v>0</v>
      </c>
    </row>
    <row r="66" spans="1:80">
      <c r="A66">
        <f>ROW(Source!A35)</f>
        <v>35</v>
      </c>
      <c r="B66">
        <v>14483568</v>
      </c>
      <c r="C66">
        <v>14482247</v>
      </c>
      <c r="D66">
        <v>11320418</v>
      </c>
      <c r="E66">
        <v>1</v>
      </c>
      <c r="F66">
        <v>1</v>
      </c>
      <c r="G66">
        <v>1</v>
      </c>
      <c r="H66">
        <v>3</v>
      </c>
      <c r="I66" t="s">
        <v>311</v>
      </c>
      <c r="J66" t="s">
        <v>312</v>
      </c>
      <c r="K66" t="s">
        <v>313</v>
      </c>
      <c r="L66">
        <v>1354</v>
      </c>
      <c r="N66">
        <v>1010</v>
      </c>
      <c r="O66" t="s">
        <v>22</v>
      </c>
      <c r="P66" t="s">
        <v>22</v>
      </c>
      <c r="Q66">
        <v>1</v>
      </c>
      <c r="Y66">
        <v>0</v>
      </c>
      <c r="AA66">
        <v>3608.31</v>
      </c>
      <c r="AB66">
        <v>0</v>
      </c>
      <c r="AC66">
        <v>0</v>
      </c>
      <c r="AD66">
        <v>0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14483568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B66">
        <v>0</v>
      </c>
    </row>
    <row r="67" spans="1:80">
      <c r="A67">
        <f>ROW(Source!A36)</f>
        <v>36</v>
      </c>
      <c r="B67">
        <v>14483570</v>
      </c>
      <c r="C67">
        <v>14482286</v>
      </c>
      <c r="D67">
        <v>11085706</v>
      </c>
      <c r="E67">
        <v>1</v>
      </c>
      <c r="F67">
        <v>1</v>
      </c>
      <c r="G67">
        <v>1</v>
      </c>
      <c r="H67">
        <v>1</v>
      </c>
      <c r="I67" t="s">
        <v>317</v>
      </c>
      <c r="J67" t="s">
        <v>3</v>
      </c>
      <c r="K67" t="s">
        <v>318</v>
      </c>
      <c r="L67">
        <v>1369</v>
      </c>
      <c r="N67">
        <v>1013</v>
      </c>
      <c r="O67" t="s">
        <v>195</v>
      </c>
      <c r="P67" t="s">
        <v>195</v>
      </c>
      <c r="Q67">
        <v>1</v>
      </c>
      <c r="Y67">
        <v>40.134999999999998</v>
      </c>
      <c r="AA67">
        <v>0</v>
      </c>
      <c r="AB67">
        <v>0</v>
      </c>
      <c r="AC67">
        <v>0</v>
      </c>
      <c r="AD67">
        <v>8.86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34.9</v>
      </c>
      <c r="AU67" t="s">
        <v>24</v>
      </c>
      <c r="AV67">
        <v>1</v>
      </c>
      <c r="AW67">
        <v>2</v>
      </c>
      <c r="AX67">
        <v>14483570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B67">
        <v>0</v>
      </c>
    </row>
    <row r="68" spans="1:80">
      <c r="A68">
        <f>ROW(Source!A36)</f>
        <v>36</v>
      </c>
      <c r="B68">
        <v>14483571</v>
      </c>
      <c r="C68">
        <v>14482286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31</v>
      </c>
      <c r="J68" t="s">
        <v>3</v>
      </c>
      <c r="K68" t="s">
        <v>260</v>
      </c>
      <c r="L68">
        <v>608254</v>
      </c>
      <c r="N68">
        <v>1013</v>
      </c>
      <c r="O68" t="s">
        <v>261</v>
      </c>
      <c r="P68" t="s">
        <v>261</v>
      </c>
      <c r="Q68">
        <v>1</v>
      </c>
      <c r="Y68">
        <v>6.4399999999999995</v>
      </c>
      <c r="AA68">
        <v>0</v>
      </c>
      <c r="AB68">
        <v>0</v>
      </c>
      <c r="AC68">
        <v>0</v>
      </c>
      <c r="AD68">
        <v>0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5.6</v>
      </c>
      <c r="AU68" t="s">
        <v>24</v>
      </c>
      <c r="AV68">
        <v>2</v>
      </c>
      <c r="AW68">
        <v>2</v>
      </c>
      <c r="AX68">
        <v>14483571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B68">
        <v>0</v>
      </c>
    </row>
    <row r="69" spans="1:80">
      <c r="A69">
        <f>ROW(Source!A36)</f>
        <v>36</v>
      </c>
      <c r="B69">
        <v>14483572</v>
      </c>
      <c r="C69">
        <v>14482286</v>
      </c>
      <c r="D69">
        <v>11368623</v>
      </c>
      <c r="E69">
        <v>1</v>
      </c>
      <c r="F69">
        <v>1</v>
      </c>
      <c r="G69">
        <v>1</v>
      </c>
      <c r="H69">
        <v>2</v>
      </c>
      <c r="I69" t="s">
        <v>265</v>
      </c>
      <c r="J69" t="s">
        <v>266</v>
      </c>
      <c r="K69" t="s">
        <v>267</v>
      </c>
      <c r="L69">
        <v>1368</v>
      </c>
      <c r="N69">
        <v>1011</v>
      </c>
      <c r="O69" t="s">
        <v>200</v>
      </c>
      <c r="P69" t="s">
        <v>200</v>
      </c>
      <c r="Q69">
        <v>1</v>
      </c>
      <c r="Y69">
        <v>2.7139999999999995</v>
      </c>
      <c r="AA69">
        <v>0</v>
      </c>
      <c r="AB69">
        <v>71.540000000000006</v>
      </c>
      <c r="AC69">
        <v>13.03</v>
      </c>
      <c r="AD69">
        <v>0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2.36</v>
      </c>
      <c r="AU69" t="s">
        <v>24</v>
      </c>
      <c r="AV69">
        <v>0</v>
      </c>
      <c r="AW69">
        <v>2</v>
      </c>
      <c r="AX69">
        <v>14483572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B69">
        <v>0</v>
      </c>
    </row>
    <row r="70" spans="1:80">
      <c r="A70">
        <f>ROW(Source!A36)</f>
        <v>36</v>
      </c>
      <c r="B70">
        <v>14483573</v>
      </c>
      <c r="C70">
        <v>14482286</v>
      </c>
      <c r="D70">
        <v>11368972</v>
      </c>
      <c r="E70">
        <v>1</v>
      </c>
      <c r="F70">
        <v>1</v>
      </c>
      <c r="G70">
        <v>1</v>
      </c>
      <c r="H70">
        <v>2</v>
      </c>
      <c r="I70" t="s">
        <v>319</v>
      </c>
      <c r="J70" t="s">
        <v>320</v>
      </c>
      <c r="K70" t="s">
        <v>321</v>
      </c>
      <c r="L70">
        <v>1368</v>
      </c>
      <c r="N70">
        <v>1011</v>
      </c>
      <c r="O70" t="s">
        <v>200</v>
      </c>
      <c r="P70" t="s">
        <v>200</v>
      </c>
      <c r="Q70">
        <v>1</v>
      </c>
      <c r="Y70">
        <v>3.726</v>
      </c>
      <c r="AA70">
        <v>0</v>
      </c>
      <c r="AB70">
        <v>90.59</v>
      </c>
      <c r="AC70">
        <v>11.19</v>
      </c>
      <c r="AD70">
        <v>0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3.24</v>
      </c>
      <c r="AU70" t="s">
        <v>24</v>
      </c>
      <c r="AV70">
        <v>0</v>
      </c>
      <c r="AW70">
        <v>2</v>
      </c>
      <c r="AX70">
        <v>14483573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B70">
        <v>0</v>
      </c>
    </row>
    <row r="71" spans="1:80">
      <c r="A71">
        <f>ROW(Source!A36)</f>
        <v>36</v>
      </c>
      <c r="B71">
        <v>14483574</v>
      </c>
      <c r="C71">
        <v>14482286</v>
      </c>
      <c r="D71">
        <v>11368671</v>
      </c>
      <c r="E71">
        <v>1</v>
      </c>
      <c r="F71">
        <v>1</v>
      </c>
      <c r="G71">
        <v>1</v>
      </c>
      <c r="H71">
        <v>2</v>
      </c>
      <c r="I71" t="s">
        <v>270</v>
      </c>
      <c r="J71" t="s">
        <v>271</v>
      </c>
      <c r="K71" t="s">
        <v>272</v>
      </c>
      <c r="L71">
        <v>1368</v>
      </c>
      <c r="N71">
        <v>1011</v>
      </c>
      <c r="O71" t="s">
        <v>200</v>
      </c>
      <c r="P71" t="s">
        <v>200</v>
      </c>
      <c r="Q71">
        <v>1</v>
      </c>
      <c r="Y71">
        <v>2.0124999999999997</v>
      </c>
      <c r="AA71">
        <v>0</v>
      </c>
      <c r="AB71">
        <v>91.62</v>
      </c>
      <c r="AC71">
        <v>0</v>
      </c>
      <c r="AD71">
        <v>0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1.75</v>
      </c>
      <c r="AU71" t="s">
        <v>24</v>
      </c>
      <c r="AV71">
        <v>0</v>
      </c>
      <c r="AW71">
        <v>2</v>
      </c>
      <c r="AX71">
        <v>14483574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B71">
        <v>0</v>
      </c>
    </row>
    <row r="72" spans="1:80">
      <c r="A72">
        <f>ROW(Source!A36)</f>
        <v>36</v>
      </c>
      <c r="B72">
        <v>14483575</v>
      </c>
      <c r="C72">
        <v>14482286</v>
      </c>
      <c r="D72">
        <v>11334748</v>
      </c>
      <c r="E72">
        <v>1</v>
      </c>
      <c r="F72">
        <v>1</v>
      </c>
      <c r="G72">
        <v>1</v>
      </c>
      <c r="H72">
        <v>3</v>
      </c>
      <c r="I72" t="s">
        <v>322</v>
      </c>
      <c r="J72" t="s">
        <v>323</v>
      </c>
      <c r="K72" t="s">
        <v>324</v>
      </c>
      <c r="L72">
        <v>1348</v>
      </c>
      <c r="N72">
        <v>1009</v>
      </c>
      <c r="O72" t="s">
        <v>276</v>
      </c>
      <c r="P72" t="s">
        <v>276</v>
      </c>
      <c r="Q72">
        <v>1000</v>
      </c>
      <c r="Y72">
        <v>2.0000000000000002E-5</v>
      </c>
      <c r="AA72">
        <v>6143.8</v>
      </c>
      <c r="AB72">
        <v>0</v>
      </c>
      <c r="AC72">
        <v>0</v>
      </c>
      <c r="AD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2.0000000000000002E-5</v>
      </c>
      <c r="AU72" t="s">
        <v>3</v>
      </c>
      <c r="AV72">
        <v>0</v>
      </c>
      <c r="AW72">
        <v>2</v>
      </c>
      <c r="AX72">
        <v>14483575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B72">
        <v>0</v>
      </c>
    </row>
    <row r="73" spans="1:80">
      <c r="A73">
        <f>ROW(Source!A36)</f>
        <v>36</v>
      </c>
      <c r="B73">
        <v>14483576</v>
      </c>
      <c r="C73">
        <v>14482286</v>
      </c>
      <c r="D73">
        <v>11334760</v>
      </c>
      <c r="E73">
        <v>1</v>
      </c>
      <c r="F73">
        <v>1</v>
      </c>
      <c r="G73">
        <v>1</v>
      </c>
      <c r="H73">
        <v>3</v>
      </c>
      <c r="I73" t="s">
        <v>283</v>
      </c>
      <c r="J73" t="s">
        <v>284</v>
      </c>
      <c r="K73" t="s">
        <v>285</v>
      </c>
      <c r="L73">
        <v>1346</v>
      </c>
      <c r="N73">
        <v>1009</v>
      </c>
      <c r="O73" t="s">
        <v>286</v>
      </c>
      <c r="P73" t="s">
        <v>286</v>
      </c>
      <c r="Q73">
        <v>1</v>
      </c>
      <c r="Y73">
        <v>0.02</v>
      </c>
      <c r="AA73">
        <v>1.94</v>
      </c>
      <c r="AB73">
        <v>0</v>
      </c>
      <c r="AC73">
        <v>0</v>
      </c>
      <c r="AD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0.02</v>
      </c>
      <c r="AU73" t="s">
        <v>3</v>
      </c>
      <c r="AV73">
        <v>0</v>
      </c>
      <c r="AW73">
        <v>2</v>
      </c>
      <c r="AX73">
        <v>14483576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B73">
        <v>0</v>
      </c>
    </row>
    <row r="74" spans="1:80">
      <c r="A74">
        <f>ROW(Source!A36)</f>
        <v>36</v>
      </c>
      <c r="B74">
        <v>14483577</v>
      </c>
      <c r="C74">
        <v>14482286</v>
      </c>
      <c r="D74">
        <v>11335278</v>
      </c>
      <c r="E74">
        <v>1</v>
      </c>
      <c r="F74">
        <v>1</v>
      </c>
      <c r="G74">
        <v>1</v>
      </c>
      <c r="H74">
        <v>3</v>
      </c>
      <c r="I74" t="s">
        <v>287</v>
      </c>
      <c r="J74" t="s">
        <v>288</v>
      </c>
      <c r="K74" t="s">
        <v>289</v>
      </c>
      <c r="L74">
        <v>1346</v>
      </c>
      <c r="N74">
        <v>1009</v>
      </c>
      <c r="O74" t="s">
        <v>286</v>
      </c>
      <c r="P74" t="s">
        <v>286</v>
      </c>
      <c r="Q74">
        <v>1</v>
      </c>
      <c r="Y74">
        <v>0.1</v>
      </c>
      <c r="AA74">
        <v>11</v>
      </c>
      <c r="AB74">
        <v>0</v>
      </c>
      <c r="AC74">
        <v>0</v>
      </c>
      <c r="AD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14483577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B74">
        <v>0</v>
      </c>
    </row>
    <row r="75" spans="1:80">
      <c r="A75">
        <f>ROW(Source!A36)</f>
        <v>36</v>
      </c>
      <c r="B75">
        <v>14483578</v>
      </c>
      <c r="C75">
        <v>14482286</v>
      </c>
      <c r="D75">
        <v>11307952</v>
      </c>
      <c r="E75">
        <v>1</v>
      </c>
      <c r="F75">
        <v>1</v>
      </c>
      <c r="G75">
        <v>1</v>
      </c>
      <c r="H75">
        <v>3</v>
      </c>
      <c r="I75" t="s">
        <v>325</v>
      </c>
      <c r="J75" t="s">
        <v>326</v>
      </c>
      <c r="K75" t="s">
        <v>327</v>
      </c>
      <c r="L75">
        <v>1348</v>
      </c>
      <c r="N75">
        <v>1009</v>
      </c>
      <c r="O75" t="s">
        <v>276</v>
      </c>
      <c r="P75" t="s">
        <v>276</v>
      </c>
      <c r="Q75">
        <v>1000</v>
      </c>
      <c r="Y75">
        <v>0</v>
      </c>
      <c r="AA75">
        <v>0</v>
      </c>
      <c r="AB75">
        <v>0</v>
      </c>
      <c r="AC75">
        <v>0</v>
      </c>
      <c r="AD75">
        <v>0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14483578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B75">
        <v>0</v>
      </c>
    </row>
    <row r="76" spans="1:80">
      <c r="A76">
        <f>ROW(Source!A36)</f>
        <v>36</v>
      </c>
      <c r="B76">
        <v>14483579</v>
      </c>
      <c r="C76">
        <v>14482286</v>
      </c>
      <c r="D76">
        <v>11315636</v>
      </c>
      <c r="E76">
        <v>1</v>
      </c>
      <c r="F76">
        <v>1</v>
      </c>
      <c r="G76">
        <v>1</v>
      </c>
      <c r="H76">
        <v>3</v>
      </c>
      <c r="I76" t="s">
        <v>328</v>
      </c>
      <c r="J76" t="s">
        <v>329</v>
      </c>
      <c r="K76" t="s">
        <v>330</v>
      </c>
      <c r="L76">
        <v>1354</v>
      </c>
      <c r="N76">
        <v>1010</v>
      </c>
      <c r="O76" t="s">
        <v>22</v>
      </c>
      <c r="P76" t="s">
        <v>22</v>
      </c>
      <c r="Q76">
        <v>1</v>
      </c>
      <c r="Y76">
        <v>6</v>
      </c>
      <c r="AA76">
        <v>53.84</v>
      </c>
      <c r="AB76">
        <v>0</v>
      </c>
      <c r="AC76">
        <v>0</v>
      </c>
      <c r="AD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6</v>
      </c>
      <c r="AU76" t="s">
        <v>3</v>
      </c>
      <c r="AV76">
        <v>0</v>
      </c>
      <c r="AW76">
        <v>2</v>
      </c>
      <c r="AX76">
        <v>14483579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B76">
        <v>0</v>
      </c>
    </row>
    <row r="77" spans="1:80">
      <c r="A77">
        <f>ROW(Source!A36)</f>
        <v>36</v>
      </c>
      <c r="B77">
        <v>14483580</v>
      </c>
      <c r="C77">
        <v>14482286</v>
      </c>
      <c r="D77">
        <v>11315910</v>
      </c>
      <c r="E77">
        <v>1</v>
      </c>
      <c r="F77">
        <v>1</v>
      </c>
      <c r="G77">
        <v>1</v>
      </c>
      <c r="H77">
        <v>3</v>
      </c>
      <c r="I77" t="s">
        <v>331</v>
      </c>
      <c r="J77" t="s">
        <v>332</v>
      </c>
      <c r="K77" t="s">
        <v>333</v>
      </c>
      <c r="L77">
        <v>1354</v>
      </c>
      <c r="N77">
        <v>1010</v>
      </c>
      <c r="O77" t="s">
        <v>22</v>
      </c>
      <c r="P77" t="s">
        <v>22</v>
      </c>
      <c r="Q77">
        <v>1</v>
      </c>
      <c r="Y77">
        <v>2.1</v>
      </c>
      <c r="AA77">
        <v>78</v>
      </c>
      <c r="AB77">
        <v>0</v>
      </c>
      <c r="AC77">
        <v>0</v>
      </c>
      <c r="AD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2.1</v>
      </c>
      <c r="AU77" t="s">
        <v>3</v>
      </c>
      <c r="AV77">
        <v>0</v>
      </c>
      <c r="AW77">
        <v>2</v>
      </c>
      <c r="AX77">
        <v>14483580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B77">
        <v>0</v>
      </c>
    </row>
    <row r="78" spans="1:80">
      <c r="A78">
        <f>ROW(Source!A37)</f>
        <v>37</v>
      </c>
      <c r="B78">
        <v>14483582</v>
      </c>
      <c r="C78">
        <v>14482309</v>
      </c>
      <c r="D78">
        <v>11085652</v>
      </c>
      <c r="E78">
        <v>1</v>
      </c>
      <c r="F78">
        <v>1</v>
      </c>
      <c r="G78">
        <v>1</v>
      </c>
      <c r="H78">
        <v>1</v>
      </c>
      <c r="I78" t="s">
        <v>268</v>
      </c>
      <c r="J78" t="s">
        <v>3</v>
      </c>
      <c r="K78" t="s">
        <v>269</v>
      </c>
      <c r="L78">
        <v>1369</v>
      </c>
      <c r="N78">
        <v>1013</v>
      </c>
      <c r="O78" t="s">
        <v>195</v>
      </c>
      <c r="P78" t="s">
        <v>195</v>
      </c>
      <c r="Q78">
        <v>1</v>
      </c>
      <c r="Y78">
        <v>4.9334999999999996</v>
      </c>
      <c r="AA78">
        <v>0</v>
      </c>
      <c r="AB78">
        <v>0</v>
      </c>
      <c r="AC78">
        <v>0</v>
      </c>
      <c r="AD78">
        <v>8.5500000000000007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4.29</v>
      </c>
      <c r="AU78" t="s">
        <v>24</v>
      </c>
      <c r="AV78">
        <v>1</v>
      </c>
      <c r="AW78">
        <v>2</v>
      </c>
      <c r="AX78">
        <v>14483582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B78">
        <v>0</v>
      </c>
    </row>
    <row r="79" spans="1:80">
      <c r="A79">
        <f>ROW(Source!A37)</f>
        <v>37</v>
      </c>
      <c r="B79">
        <v>14483583</v>
      </c>
      <c r="C79">
        <v>14482309</v>
      </c>
      <c r="D79">
        <v>121548</v>
      </c>
      <c r="E79">
        <v>1</v>
      </c>
      <c r="F79">
        <v>1</v>
      </c>
      <c r="G79">
        <v>1</v>
      </c>
      <c r="H79">
        <v>1</v>
      </c>
      <c r="I79" t="s">
        <v>31</v>
      </c>
      <c r="J79" t="s">
        <v>3</v>
      </c>
      <c r="K79" t="s">
        <v>260</v>
      </c>
      <c r="L79">
        <v>608254</v>
      </c>
      <c r="N79">
        <v>1013</v>
      </c>
      <c r="O79" t="s">
        <v>261</v>
      </c>
      <c r="P79" t="s">
        <v>261</v>
      </c>
      <c r="Q79">
        <v>1</v>
      </c>
      <c r="Y79">
        <v>1.1154999999999999</v>
      </c>
      <c r="AA79">
        <v>0</v>
      </c>
      <c r="AB79">
        <v>0</v>
      </c>
      <c r="AC79">
        <v>0</v>
      </c>
      <c r="AD79">
        <v>0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0.97</v>
      </c>
      <c r="AU79" t="s">
        <v>24</v>
      </c>
      <c r="AV79">
        <v>2</v>
      </c>
      <c r="AW79">
        <v>2</v>
      </c>
      <c r="AX79">
        <v>14483583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B79">
        <v>0</v>
      </c>
    </row>
    <row r="80" spans="1:80">
      <c r="A80">
        <f>ROW(Source!A37)</f>
        <v>37</v>
      </c>
      <c r="B80">
        <v>14483584</v>
      </c>
      <c r="C80">
        <v>14482309</v>
      </c>
      <c r="D80">
        <v>11368972</v>
      </c>
      <c r="E80">
        <v>1</v>
      </c>
      <c r="F80">
        <v>1</v>
      </c>
      <c r="G80">
        <v>1</v>
      </c>
      <c r="H80">
        <v>2</v>
      </c>
      <c r="I80" t="s">
        <v>319</v>
      </c>
      <c r="J80" t="s">
        <v>320</v>
      </c>
      <c r="K80" t="s">
        <v>321</v>
      </c>
      <c r="L80">
        <v>1368</v>
      </c>
      <c r="N80">
        <v>1011</v>
      </c>
      <c r="O80" t="s">
        <v>200</v>
      </c>
      <c r="P80" t="s">
        <v>200</v>
      </c>
      <c r="Q80">
        <v>1</v>
      </c>
      <c r="Y80">
        <v>1.1154999999999999</v>
      </c>
      <c r="AA80">
        <v>0</v>
      </c>
      <c r="AB80">
        <v>90.59</v>
      </c>
      <c r="AC80">
        <v>11.19</v>
      </c>
      <c r="AD80">
        <v>0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0.97</v>
      </c>
      <c r="AU80" t="s">
        <v>24</v>
      </c>
      <c r="AV80">
        <v>0</v>
      </c>
      <c r="AW80">
        <v>2</v>
      </c>
      <c r="AX80">
        <v>14483584</v>
      </c>
      <c r="AY80">
        <v>1</v>
      </c>
      <c r="AZ80">
        <v>0</v>
      </c>
      <c r="BA80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B80">
        <v>0</v>
      </c>
    </row>
    <row r="81" spans="1:80">
      <c r="A81">
        <f>ROW(Source!A37)</f>
        <v>37</v>
      </c>
      <c r="B81">
        <v>14483585</v>
      </c>
      <c r="C81">
        <v>14482309</v>
      </c>
      <c r="D81">
        <v>11368671</v>
      </c>
      <c r="E81">
        <v>1</v>
      </c>
      <c r="F81">
        <v>1</v>
      </c>
      <c r="G81">
        <v>1</v>
      </c>
      <c r="H81">
        <v>2</v>
      </c>
      <c r="I81" t="s">
        <v>270</v>
      </c>
      <c r="J81" t="s">
        <v>271</v>
      </c>
      <c r="K81" t="s">
        <v>272</v>
      </c>
      <c r="L81">
        <v>1368</v>
      </c>
      <c r="N81">
        <v>1011</v>
      </c>
      <c r="O81" t="s">
        <v>200</v>
      </c>
      <c r="P81" t="s">
        <v>200</v>
      </c>
      <c r="Q81">
        <v>1</v>
      </c>
      <c r="Y81">
        <v>0.253</v>
      </c>
      <c r="AA81">
        <v>0</v>
      </c>
      <c r="AB81">
        <v>91.62</v>
      </c>
      <c r="AC81">
        <v>0</v>
      </c>
      <c r="AD81">
        <v>0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0.22</v>
      </c>
      <c r="AU81" t="s">
        <v>24</v>
      </c>
      <c r="AV81">
        <v>0</v>
      </c>
      <c r="AW81">
        <v>2</v>
      </c>
      <c r="AX81">
        <v>14483585</v>
      </c>
      <c r="AY81">
        <v>1</v>
      </c>
      <c r="AZ81">
        <v>0</v>
      </c>
      <c r="BA81">
        <v>84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B81">
        <v>0</v>
      </c>
    </row>
    <row r="82" spans="1:80">
      <c r="A82">
        <f>ROW(Source!A37)</f>
        <v>37</v>
      </c>
      <c r="B82">
        <v>14483586</v>
      </c>
      <c r="C82">
        <v>14482309</v>
      </c>
      <c r="D82">
        <v>11334073</v>
      </c>
      <c r="E82">
        <v>1</v>
      </c>
      <c r="F82">
        <v>1</v>
      </c>
      <c r="G82">
        <v>1</v>
      </c>
      <c r="H82">
        <v>3</v>
      </c>
      <c r="I82" t="s">
        <v>277</v>
      </c>
      <c r="J82" t="s">
        <v>278</v>
      </c>
      <c r="K82" t="s">
        <v>279</v>
      </c>
      <c r="L82">
        <v>1348</v>
      </c>
      <c r="N82">
        <v>1009</v>
      </c>
      <c r="O82" t="s">
        <v>276</v>
      </c>
      <c r="P82" t="s">
        <v>276</v>
      </c>
      <c r="Q82">
        <v>1000</v>
      </c>
      <c r="Y82">
        <v>3.0000000000000001E-5</v>
      </c>
      <c r="AA82">
        <v>9661.5</v>
      </c>
      <c r="AB82">
        <v>0</v>
      </c>
      <c r="AC82">
        <v>0</v>
      </c>
      <c r="AD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3.0000000000000001E-5</v>
      </c>
      <c r="AU82" t="s">
        <v>3</v>
      </c>
      <c r="AV82">
        <v>0</v>
      </c>
      <c r="AW82">
        <v>2</v>
      </c>
      <c r="AX82">
        <v>14483586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B82">
        <v>0</v>
      </c>
    </row>
    <row r="83" spans="1:80">
      <c r="A83">
        <f>ROW(Source!A37)</f>
        <v>37</v>
      </c>
      <c r="B83">
        <v>14483587</v>
      </c>
      <c r="C83">
        <v>14482309</v>
      </c>
      <c r="D83">
        <v>11334316</v>
      </c>
      <c r="E83">
        <v>1</v>
      </c>
      <c r="F83">
        <v>1</v>
      </c>
      <c r="G83">
        <v>1</v>
      </c>
      <c r="H83">
        <v>3</v>
      </c>
      <c r="I83" t="s">
        <v>334</v>
      </c>
      <c r="J83" t="s">
        <v>335</v>
      </c>
      <c r="K83" t="s">
        <v>336</v>
      </c>
      <c r="L83">
        <v>1348</v>
      </c>
      <c r="N83">
        <v>1009</v>
      </c>
      <c r="O83" t="s">
        <v>276</v>
      </c>
      <c r="P83" t="s">
        <v>276</v>
      </c>
      <c r="Q83">
        <v>1000</v>
      </c>
      <c r="Y83">
        <v>3.0000000000000001E-5</v>
      </c>
      <c r="AA83">
        <v>7202.8</v>
      </c>
      <c r="AB83">
        <v>0</v>
      </c>
      <c r="AC83">
        <v>0</v>
      </c>
      <c r="AD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3.0000000000000001E-5</v>
      </c>
      <c r="AU83" t="s">
        <v>3</v>
      </c>
      <c r="AV83">
        <v>0</v>
      </c>
      <c r="AW83">
        <v>2</v>
      </c>
      <c r="AX83">
        <v>14483587</v>
      </c>
      <c r="AY83">
        <v>1</v>
      </c>
      <c r="AZ83">
        <v>0</v>
      </c>
      <c r="BA83">
        <v>86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B83">
        <v>0</v>
      </c>
    </row>
    <row r="84" spans="1:80">
      <c r="A84">
        <f>ROW(Source!A37)</f>
        <v>37</v>
      </c>
      <c r="B84">
        <v>14483588</v>
      </c>
      <c r="C84">
        <v>14482309</v>
      </c>
      <c r="D84">
        <v>11334721</v>
      </c>
      <c r="E84">
        <v>1</v>
      </c>
      <c r="F84">
        <v>1</v>
      </c>
      <c r="G84">
        <v>1</v>
      </c>
      <c r="H84">
        <v>3</v>
      </c>
      <c r="I84" t="s">
        <v>280</v>
      </c>
      <c r="J84" t="s">
        <v>281</v>
      </c>
      <c r="K84" t="s">
        <v>282</v>
      </c>
      <c r="L84">
        <v>1348</v>
      </c>
      <c r="N84">
        <v>1009</v>
      </c>
      <c r="O84" t="s">
        <v>276</v>
      </c>
      <c r="P84" t="s">
        <v>276</v>
      </c>
      <c r="Q84">
        <v>1000</v>
      </c>
      <c r="Y84">
        <v>0</v>
      </c>
      <c r="AA84">
        <v>19654</v>
      </c>
      <c r="AB84">
        <v>0</v>
      </c>
      <c r="AC84">
        <v>0</v>
      </c>
      <c r="AD84">
        <v>0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14483588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B84">
        <v>0</v>
      </c>
    </row>
    <row r="85" spans="1:80">
      <c r="A85">
        <f>ROW(Source!A37)</f>
        <v>37</v>
      </c>
      <c r="B85">
        <v>14483589</v>
      </c>
      <c r="C85">
        <v>14482309</v>
      </c>
      <c r="D85">
        <v>11334760</v>
      </c>
      <c r="E85">
        <v>1</v>
      </c>
      <c r="F85">
        <v>1</v>
      </c>
      <c r="G85">
        <v>1</v>
      </c>
      <c r="H85">
        <v>3</v>
      </c>
      <c r="I85" t="s">
        <v>283</v>
      </c>
      <c r="J85" t="s">
        <v>284</v>
      </c>
      <c r="K85" t="s">
        <v>285</v>
      </c>
      <c r="L85">
        <v>1346</v>
      </c>
      <c r="N85">
        <v>1009</v>
      </c>
      <c r="O85" t="s">
        <v>286</v>
      </c>
      <c r="P85" t="s">
        <v>286</v>
      </c>
      <c r="Q85">
        <v>1</v>
      </c>
      <c r="Y85">
        <v>0.02</v>
      </c>
      <c r="AA85">
        <v>1.94</v>
      </c>
      <c r="AB85">
        <v>0</v>
      </c>
      <c r="AC85">
        <v>0</v>
      </c>
      <c r="AD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0.02</v>
      </c>
      <c r="AU85" t="s">
        <v>3</v>
      </c>
      <c r="AV85">
        <v>0</v>
      </c>
      <c r="AW85">
        <v>2</v>
      </c>
      <c r="AX85">
        <v>14483589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B85">
        <v>0</v>
      </c>
    </row>
    <row r="86" spans="1:80">
      <c r="A86">
        <f>ROW(Source!A37)</f>
        <v>37</v>
      </c>
      <c r="B86">
        <v>14483590</v>
      </c>
      <c r="C86">
        <v>14482309</v>
      </c>
      <c r="D86">
        <v>11335278</v>
      </c>
      <c r="E86">
        <v>1</v>
      </c>
      <c r="F86">
        <v>1</v>
      </c>
      <c r="G86">
        <v>1</v>
      </c>
      <c r="H86">
        <v>3</v>
      </c>
      <c r="I86" t="s">
        <v>287</v>
      </c>
      <c r="J86" t="s">
        <v>288</v>
      </c>
      <c r="K86" t="s">
        <v>289</v>
      </c>
      <c r="L86">
        <v>1346</v>
      </c>
      <c r="N86">
        <v>1009</v>
      </c>
      <c r="O86" t="s">
        <v>286</v>
      </c>
      <c r="P86" t="s">
        <v>286</v>
      </c>
      <c r="Q86">
        <v>1</v>
      </c>
      <c r="Y86">
        <v>0.1</v>
      </c>
      <c r="AA86">
        <v>11</v>
      </c>
      <c r="AB86">
        <v>0</v>
      </c>
      <c r="AC86">
        <v>0</v>
      </c>
      <c r="AD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0.1</v>
      </c>
      <c r="AU86" t="s">
        <v>3</v>
      </c>
      <c r="AV86">
        <v>0</v>
      </c>
      <c r="AW86">
        <v>2</v>
      </c>
      <c r="AX86">
        <v>14483590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B86">
        <v>0</v>
      </c>
    </row>
    <row r="87" spans="1:80">
      <c r="A87">
        <f>ROW(Source!A37)</f>
        <v>37</v>
      </c>
      <c r="B87">
        <v>14483591</v>
      </c>
      <c r="C87">
        <v>14482309</v>
      </c>
      <c r="D87">
        <v>11337548</v>
      </c>
      <c r="E87">
        <v>1</v>
      </c>
      <c r="F87">
        <v>1</v>
      </c>
      <c r="G87">
        <v>1</v>
      </c>
      <c r="H87">
        <v>3</v>
      </c>
      <c r="I87" t="s">
        <v>290</v>
      </c>
      <c r="J87" t="s">
        <v>291</v>
      </c>
      <c r="K87" t="s">
        <v>292</v>
      </c>
      <c r="L87">
        <v>1348</v>
      </c>
      <c r="N87">
        <v>1009</v>
      </c>
      <c r="O87" t="s">
        <v>276</v>
      </c>
      <c r="P87" t="s">
        <v>276</v>
      </c>
      <c r="Q87">
        <v>1000</v>
      </c>
      <c r="Y87">
        <v>0</v>
      </c>
      <c r="AA87">
        <v>0</v>
      </c>
      <c r="AB87">
        <v>0</v>
      </c>
      <c r="AC87">
        <v>0</v>
      </c>
      <c r="AD87">
        <v>0</v>
      </c>
      <c r="AN87">
        <v>1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14483591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B87">
        <v>0</v>
      </c>
    </row>
    <row r="88" spans="1:80">
      <c r="A88">
        <f>ROW(Source!A37)</f>
        <v>37</v>
      </c>
      <c r="B88">
        <v>14483592</v>
      </c>
      <c r="C88">
        <v>14482309</v>
      </c>
      <c r="D88">
        <v>11341263</v>
      </c>
      <c r="E88">
        <v>1</v>
      </c>
      <c r="F88">
        <v>1</v>
      </c>
      <c r="G88">
        <v>1</v>
      </c>
      <c r="H88">
        <v>3</v>
      </c>
      <c r="I88" t="s">
        <v>293</v>
      </c>
      <c r="J88" t="s">
        <v>294</v>
      </c>
      <c r="K88" t="s">
        <v>295</v>
      </c>
      <c r="L88">
        <v>1354</v>
      </c>
      <c r="N88">
        <v>1010</v>
      </c>
      <c r="O88" t="s">
        <v>22</v>
      </c>
      <c r="P88" t="s">
        <v>22</v>
      </c>
      <c r="Q88">
        <v>1</v>
      </c>
      <c r="Y88">
        <v>0</v>
      </c>
      <c r="AA88">
        <v>0</v>
      </c>
      <c r="AB88">
        <v>0</v>
      </c>
      <c r="AC88">
        <v>0</v>
      </c>
      <c r="AD88">
        <v>0</v>
      </c>
      <c r="AN88">
        <v>1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14483592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B88">
        <v>0</v>
      </c>
    </row>
    <row r="89" spans="1:80">
      <c r="A89">
        <f>ROW(Source!A37)</f>
        <v>37</v>
      </c>
      <c r="B89">
        <v>14483593</v>
      </c>
      <c r="C89">
        <v>14482309</v>
      </c>
      <c r="D89">
        <v>11341544</v>
      </c>
      <c r="E89">
        <v>1</v>
      </c>
      <c r="F89">
        <v>1</v>
      </c>
      <c r="G89">
        <v>1</v>
      </c>
      <c r="H89">
        <v>3</v>
      </c>
      <c r="I89" t="s">
        <v>302</v>
      </c>
      <c r="J89" t="s">
        <v>303</v>
      </c>
      <c r="K89" t="s">
        <v>304</v>
      </c>
      <c r="L89">
        <v>1348</v>
      </c>
      <c r="N89">
        <v>1009</v>
      </c>
      <c r="O89" t="s">
        <v>276</v>
      </c>
      <c r="P89" t="s">
        <v>276</v>
      </c>
      <c r="Q89">
        <v>1000</v>
      </c>
      <c r="Y89">
        <v>1E-4</v>
      </c>
      <c r="AA89">
        <v>12247</v>
      </c>
      <c r="AB89">
        <v>0</v>
      </c>
      <c r="AC89">
        <v>0</v>
      </c>
      <c r="AD89">
        <v>0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1E-4</v>
      </c>
      <c r="AU89" t="s">
        <v>3</v>
      </c>
      <c r="AV89">
        <v>0</v>
      </c>
      <c r="AW89">
        <v>2</v>
      </c>
      <c r="AX89">
        <v>14483593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B89">
        <v>0</v>
      </c>
    </row>
    <row r="90" spans="1:80">
      <c r="A90">
        <f>ROW(Source!A37)</f>
        <v>37</v>
      </c>
      <c r="B90">
        <v>14483594</v>
      </c>
      <c r="C90">
        <v>14482309</v>
      </c>
      <c r="D90">
        <v>11330708</v>
      </c>
      <c r="E90">
        <v>1</v>
      </c>
      <c r="F90">
        <v>1</v>
      </c>
      <c r="G90">
        <v>1</v>
      </c>
      <c r="H90">
        <v>3</v>
      </c>
      <c r="I90" t="s">
        <v>314</v>
      </c>
      <c r="J90" t="s">
        <v>315</v>
      </c>
      <c r="K90" t="s">
        <v>316</v>
      </c>
      <c r="L90">
        <v>1346</v>
      </c>
      <c r="N90">
        <v>1009</v>
      </c>
      <c r="O90" t="s">
        <v>286</v>
      </c>
      <c r="P90" t="s">
        <v>286</v>
      </c>
      <c r="Q90">
        <v>1</v>
      </c>
      <c r="Y90">
        <v>0</v>
      </c>
      <c r="AA90">
        <v>0</v>
      </c>
      <c r="AB90">
        <v>0</v>
      </c>
      <c r="AC90">
        <v>0</v>
      </c>
      <c r="AD90">
        <v>0</v>
      </c>
      <c r="AN90">
        <v>1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14483594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B90">
        <v>0</v>
      </c>
    </row>
    <row r="91" spans="1:80">
      <c r="A91">
        <f>ROW(Source!A37)</f>
        <v>37</v>
      </c>
      <c r="B91">
        <v>14483595</v>
      </c>
      <c r="C91">
        <v>14482309</v>
      </c>
      <c r="D91">
        <v>11330709</v>
      </c>
      <c r="E91">
        <v>1</v>
      </c>
      <c r="F91">
        <v>1</v>
      </c>
      <c r="G91">
        <v>1</v>
      </c>
      <c r="H91">
        <v>3</v>
      </c>
      <c r="I91" t="s">
        <v>305</v>
      </c>
      <c r="J91" t="s">
        <v>306</v>
      </c>
      <c r="K91" t="s">
        <v>307</v>
      </c>
      <c r="L91">
        <v>1346</v>
      </c>
      <c r="N91">
        <v>1009</v>
      </c>
      <c r="O91" t="s">
        <v>286</v>
      </c>
      <c r="P91" t="s">
        <v>286</v>
      </c>
      <c r="Q91">
        <v>1</v>
      </c>
      <c r="Y91">
        <v>0</v>
      </c>
      <c r="AA91">
        <v>0</v>
      </c>
      <c r="AB91">
        <v>0</v>
      </c>
      <c r="AC91">
        <v>0</v>
      </c>
      <c r="AD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14483595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B91">
        <v>0</v>
      </c>
    </row>
    <row r="92" spans="1:80">
      <c r="A92">
        <f>ROW(Source!A38)</f>
        <v>38</v>
      </c>
      <c r="B92">
        <v>14483596</v>
      </c>
      <c r="C92">
        <v>14482338</v>
      </c>
      <c r="D92">
        <v>11085787</v>
      </c>
      <c r="E92">
        <v>1</v>
      </c>
      <c r="F92">
        <v>1</v>
      </c>
      <c r="G92">
        <v>1</v>
      </c>
      <c r="H92">
        <v>1</v>
      </c>
      <c r="I92" t="s">
        <v>337</v>
      </c>
      <c r="J92" t="s">
        <v>3</v>
      </c>
      <c r="K92" t="s">
        <v>338</v>
      </c>
      <c r="L92">
        <v>1369</v>
      </c>
      <c r="N92">
        <v>1013</v>
      </c>
      <c r="O92" t="s">
        <v>195</v>
      </c>
      <c r="P92" t="s">
        <v>195</v>
      </c>
      <c r="Q92">
        <v>1</v>
      </c>
      <c r="Y92">
        <v>9.5334999999999983</v>
      </c>
      <c r="AA92">
        <v>0</v>
      </c>
      <c r="AB92">
        <v>0</v>
      </c>
      <c r="AC92">
        <v>0</v>
      </c>
      <c r="AD92">
        <v>9.08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8.2899999999999991</v>
      </c>
      <c r="AU92" t="s">
        <v>24</v>
      </c>
      <c r="AV92">
        <v>1</v>
      </c>
      <c r="AW92">
        <v>2</v>
      </c>
      <c r="AX92">
        <v>14483596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B92">
        <v>0</v>
      </c>
    </row>
    <row r="93" spans="1:80">
      <c r="A93">
        <f>ROW(Source!A38)</f>
        <v>38</v>
      </c>
      <c r="B93">
        <v>14483597</v>
      </c>
      <c r="C93">
        <v>14482338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31</v>
      </c>
      <c r="J93" t="s">
        <v>3</v>
      </c>
      <c r="K93" t="s">
        <v>260</v>
      </c>
      <c r="L93">
        <v>608254</v>
      </c>
      <c r="N93">
        <v>1013</v>
      </c>
      <c r="O93" t="s">
        <v>261</v>
      </c>
      <c r="P93" t="s">
        <v>261</v>
      </c>
      <c r="Q93">
        <v>1</v>
      </c>
      <c r="Y93">
        <v>0.161</v>
      </c>
      <c r="AA93">
        <v>0</v>
      </c>
      <c r="AB93">
        <v>0</v>
      </c>
      <c r="AC93">
        <v>0</v>
      </c>
      <c r="AD93">
        <v>0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0.14000000000000001</v>
      </c>
      <c r="AU93" t="s">
        <v>24</v>
      </c>
      <c r="AV93">
        <v>2</v>
      </c>
      <c r="AW93">
        <v>2</v>
      </c>
      <c r="AX93">
        <v>14483597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B93">
        <v>0</v>
      </c>
    </row>
    <row r="94" spans="1:80">
      <c r="A94">
        <f>ROW(Source!A38)</f>
        <v>38</v>
      </c>
      <c r="B94">
        <v>14483598</v>
      </c>
      <c r="C94">
        <v>14482338</v>
      </c>
      <c r="D94">
        <v>11368781</v>
      </c>
      <c r="E94">
        <v>1</v>
      </c>
      <c r="F94">
        <v>1</v>
      </c>
      <c r="G94">
        <v>1</v>
      </c>
      <c r="H94">
        <v>2</v>
      </c>
      <c r="I94" t="s">
        <v>339</v>
      </c>
      <c r="J94" t="s">
        <v>340</v>
      </c>
      <c r="K94" t="s">
        <v>341</v>
      </c>
      <c r="L94">
        <v>1368</v>
      </c>
      <c r="N94">
        <v>1011</v>
      </c>
      <c r="O94" t="s">
        <v>200</v>
      </c>
      <c r="P94" t="s">
        <v>200</v>
      </c>
      <c r="Q94">
        <v>1</v>
      </c>
      <c r="Y94">
        <v>0.161</v>
      </c>
      <c r="AA94">
        <v>0</v>
      </c>
      <c r="AB94">
        <v>131.11000000000001</v>
      </c>
      <c r="AC94">
        <v>13.03</v>
      </c>
      <c r="AD94">
        <v>0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0.14000000000000001</v>
      </c>
      <c r="AU94" t="s">
        <v>24</v>
      </c>
      <c r="AV94">
        <v>0</v>
      </c>
      <c r="AW94">
        <v>2</v>
      </c>
      <c r="AX94">
        <v>14483598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B94">
        <v>0</v>
      </c>
    </row>
    <row r="95" spans="1:80">
      <c r="A95">
        <f>ROW(Source!A38)</f>
        <v>38</v>
      </c>
      <c r="B95">
        <v>14483599</v>
      </c>
      <c r="C95">
        <v>14482338</v>
      </c>
      <c r="D95">
        <v>11368673</v>
      </c>
      <c r="E95">
        <v>1</v>
      </c>
      <c r="F95">
        <v>1</v>
      </c>
      <c r="G95">
        <v>1</v>
      </c>
      <c r="H95">
        <v>2</v>
      </c>
      <c r="I95" t="s">
        <v>342</v>
      </c>
      <c r="J95" t="s">
        <v>343</v>
      </c>
      <c r="K95" t="s">
        <v>344</v>
      </c>
      <c r="L95">
        <v>1368</v>
      </c>
      <c r="N95">
        <v>1011</v>
      </c>
      <c r="O95" t="s">
        <v>200</v>
      </c>
      <c r="P95" t="s">
        <v>200</v>
      </c>
      <c r="Q95">
        <v>1</v>
      </c>
      <c r="Y95">
        <v>2.9209999999999998</v>
      </c>
      <c r="AA95">
        <v>0</v>
      </c>
      <c r="AB95">
        <v>8.1</v>
      </c>
      <c r="AC95">
        <v>0</v>
      </c>
      <c r="AD95">
        <v>0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2.54</v>
      </c>
      <c r="AU95" t="s">
        <v>24</v>
      </c>
      <c r="AV95">
        <v>0</v>
      </c>
      <c r="AW95">
        <v>2</v>
      </c>
      <c r="AX95">
        <v>14483599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B95">
        <v>0</v>
      </c>
    </row>
    <row r="96" spans="1:80">
      <c r="A96">
        <f>ROW(Source!A38)</f>
        <v>38</v>
      </c>
      <c r="B96">
        <v>14483600</v>
      </c>
      <c r="C96">
        <v>14482338</v>
      </c>
      <c r="D96">
        <v>11368727</v>
      </c>
      <c r="E96">
        <v>1</v>
      </c>
      <c r="F96">
        <v>1</v>
      </c>
      <c r="G96">
        <v>1</v>
      </c>
      <c r="H96">
        <v>2</v>
      </c>
      <c r="I96" t="s">
        <v>345</v>
      </c>
      <c r="J96" t="s">
        <v>346</v>
      </c>
      <c r="K96" t="s">
        <v>347</v>
      </c>
      <c r="L96">
        <v>1368</v>
      </c>
      <c r="N96">
        <v>1011</v>
      </c>
      <c r="O96" t="s">
        <v>200</v>
      </c>
      <c r="P96" t="s">
        <v>200</v>
      </c>
      <c r="Q96">
        <v>1</v>
      </c>
      <c r="Y96">
        <v>0.161</v>
      </c>
      <c r="AA96">
        <v>0</v>
      </c>
      <c r="AB96">
        <v>109.17</v>
      </c>
      <c r="AC96">
        <v>0</v>
      </c>
      <c r="AD96">
        <v>0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0.14000000000000001</v>
      </c>
      <c r="AU96" t="s">
        <v>24</v>
      </c>
      <c r="AV96">
        <v>0</v>
      </c>
      <c r="AW96">
        <v>2</v>
      </c>
      <c r="AX96">
        <v>14483600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B96">
        <v>0</v>
      </c>
    </row>
    <row r="97" spans="1:80">
      <c r="A97">
        <f>ROW(Source!A38)</f>
        <v>38</v>
      </c>
      <c r="B97">
        <v>14483601</v>
      </c>
      <c r="C97">
        <v>14482338</v>
      </c>
      <c r="D97">
        <v>11334625</v>
      </c>
      <c r="E97">
        <v>1</v>
      </c>
      <c r="F97">
        <v>1</v>
      </c>
      <c r="G97">
        <v>1</v>
      </c>
      <c r="H97">
        <v>3</v>
      </c>
      <c r="I97" t="s">
        <v>348</v>
      </c>
      <c r="J97" t="s">
        <v>349</v>
      </c>
      <c r="K97" t="s">
        <v>350</v>
      </c>
      <c r="L97">
        <v>1348</v>
      </c>
      <c r="N97">
        <v>1009</v>
      </c>
      <c r="O97" t="s">
        <v>276</v>
      </c>
      <c r="P97" t="s">
        <v>276</v>
      </c>
      <c r="Q97">
        <v>1000</v>
      </c>
      <c r="Y97">
        <v>8.1000000000000003E-2</v>
      </c>
      <c r="AA97">
        <v>4545.2</v>
      </c>
      <c r="AB97">
        <v>0</v>
      </c>
      <c r="AC97">
        <v>0</v>
      </c>
      <c r="AD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8.1000000000000003E-2</v>
      </c>
      <c r="AU97" t="s">
        <v>3</v>
      </c>
      <c r="AV97">
        <v>0</v>
      </c>
      <c r="AW97">
        <v>2</v>
      </c>
      <c r="AX97">
        <v>14483601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B97">
        <v>0</v>
      </c>
    </row>
    <row r="98" spans="1:80">
      <c r="A98">
        <f>ROW(Source!A38)</f>
        <v>38</v>
      </c>
      <c r="B98">
        <v>14483602</v>
      </c>
      <c r="C98">
        <v>14482338</v>
      </c>
      <c r="D98">
        <v>11334905</v>
      </c>
      <c r="E98">
        <v>1</v>
      </c>
      <c r="F98">
        <v>1</v>
      </c>
      <c r="G98">
        <v>1</v>
      </c>
      <c r="H98">
        <v>3</v>
      </c>
      <c r="I98" t="s">
        <v>351</v>
      </c>
      <c r="J98" t="s">
        <v>352</v>
      </c>
      <c r="K98" t="s">
        <v>353</v>
      </c>
      <c r="L98">
        <v>1346</v>
      </c>
      <c r="N98">
        <v>1009</v>
      </c>
      <c r="O98" t="s">
        <v>286</v>
      </c>
      <c r="P98" t="s">
        <v>286</v>
      </c>
      <c r="Q98">
        <v>1</v>
      </c>
      <c r="Y98">
        <v>0.78</v>
      </c>
      <c r="AA98">
        <v>11.11</v>
      </c>
      <c r="AB98">
        <v>0</v>
      </c>
      <c r="AC98">
        <v>0</v>
      </c>
      <c r="AD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0.78</v>
      </c>
      <c r="AU98" t="s">
        <v>3</v>
      </c>
      <c r="AV98">
        <v>0</v>
      </c>
      <c r="AW98">
        <v>2</v>
      </c>
      <c r="AX98">
        <v>14483602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B98">
        <v>0</v>
      </c>
    </row>
    <row r="99" spans="1:80">
      <c r="A99">
        <f>ROW(Source!A38)</f>
        <v>38</v>
      </c>
      <c r="B99">
        <v>14483603</v>
      </c>
      <c r="C99">
        <v>14482338</v>
      </c>
      <c r="D99">
        <v>11341924</v>
      </c>
      <c r="E99">
        <v>1</v>
      </c>
      <c r="F99">
        <v>1</v>
      </c>
      <c r="G99">
        <v>1</v>
      </c>
      <c r="H99">
        <v>3</v>
      </c>
      <c r="I99" t="s">
        <v>354</v>
      </c>
      <c r="J99" t="s">
        <v>355</v>
      </c>
      <c r="K99" t="s">
        <v>356</v>
      </c>
      <c r="L99">
        <v>1348</v>
      </c>
      <c r="N99">
        <v>1009</v>
      </c>
      <c r="O99" t="s">
        <v>276</v>
      </c>
      <c r="P99" t="s">
        <v>276</v>
      </c>
      <c r="Q99">
        <v>1000</v>
      </c>
      <c r="Y99">
        <v>2E-3</v>
      </c>
      <c r="AA99">
        <v>9901</v>
      </c>
      <c r="AB99">
        <v>0</v>
      </c>
      <c r="AC99">
        <v>0</v>
      </c>
      <c r="AD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2E-3</v>
      </c>
      <c r="AU99" t="s">
        <v>3</v>
      </c>
      <c r="AV99">
        <v>0</v>
      </c>
      <c r="AW99">
        <v>2</v>
      </c>
      <c r="AX99">
        <v>14483603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B99">
        <v>0</v>
      </c>
    </row>
    <row r="100" spans="1:80">
      <c r="A100">
        <f>ROW(Source!A38)</f>
        <v>38</v>
      </c>
      <c r="B100">
        <v>14483604</v>
      </c>
      <c r="C100">
        <v>14482338</v>
      </c>
      <c r="D100">
        <v>11307942</v>
      </c>
      <c r="E100">
        <v>1</v>
      </c>
      <c r="F100">
        <v>1</v>
      </c>
      <c r="G100">
        <v>1</v>
      </c>
      <c r="H100">
        <v>3</v>
      </c>
      <c r="I100" t="s">
        <v>357</v>
      </c>
      <c r="J100" t="s">
        <v>358</v>
      </c>
      <c r="K100" t="s">
        <v>359</v>
      </c>
      <c r="L100">
        <v>9229255</v>
      </c>
      <c r="N100">
        <v>1009</v>
      </c>
      <c r="O100" t="s">
        <v>276</v>
      </c>
      <c r="P100" t="s">
        <v>360</v>
      </c>
      <c r="Q100">
        <v>1000</v>
      </c>
      <c r="Y100">
        <v>0</v>
      </c>
      <c r="AA100">
        <v>0</v>
      </c>
      <c r="AB100">
        <v>0</v>
      </c>
      <c r="AC100">
        <v>0</v>
      </c>
      <c r="AD100">
        <v>0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14483604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B100">
        <v>0</v>
      </c>
    </row>
    <row r="101" spans="1:80">
      <c r="A101">
        <f>ROW(Source!A39)</f>
        <v>39</v>
      </c>
      <c r="B101">
        <v>14483605</v>
      </c>
      <c r="C101">
        <v>14482356</v>
      </c>
      <c r="D101">
        <v>11085787</v>
      </c>
      <c r="E101">
        <v>1</v>
      </c>
      <c r="F101">
        <v>1</v>
      </c>
      <c r="G101">
        <v>1</v>
      </c>
      <c r="H101">
        <v>1</v>
      </c>
      <c r="I101" t="s">
        <v>337</v>
      </c>
      <c r="J101" t="s">
        <v>3</v>
      </c>
      <c r="K101" t="s">
        <v>338</v>
      </c>
      <c r="L101">
        <v>1369</v>
      </c>
      <c r="N101">
        <v>1013</v>
      </c>
      <c r="O101" t="s">
        <v>195</v>
      </c>
      <c r="P101" t="s">
        <v>195</v>
      </c>
      <c r="Q101">
        <v>1</v>
      </c>
      <c r="Y101">
        <v>19.09</v>
      </c>
      <c r="AA101">
        <v>0</v>
      </c>
      <c r="AB101">
        <v>0</v>
      </c>
      <c r="AC101">
        <v>0</v>
      </c>
      <c r="AD101">
        <v>9.08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16.600000000000001</v>
      </c>
      <c r="AU101" t="s">
        <v>24</v>
      </c>
      <c r="AV101">
        <v>1</v>
      </c>
      <c r="AW101">
        <v>2</v>
      </c>
      <c r="AX101">
        <v>14483605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B101">
        <v>0</v>
      </c>
    </row>
    <row r="102" spans="1:80">
      <c r="A102">
        <f>ROW(Source!A39)</f>
        <v>39</v>
      </c>
      <c r="B102">
        <v>14483606</v>
      </c>
      <c r="C102">
        <v>14482356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31</v>
      </c>
      <c r="J102" t="s">
        <v>3</v>
      </c>
      <c r="K102" t="s">
        <v>260</v>
      </c>
      <c r="L102">
        <v>608254</v>
      </c>
      <c r="N102">
        <v>1013</v>
      </c>
      <c r="O102" t="s">
        <v>261</v>
      </c>
      <c r="P102" t="s">
        <v>261</v>
      </c>
      <c r="Q102">
        <v>1</v>
      </c>
      <c r="Y102">
        <v>0.253</v>
      </c>
      <c r="AA102">
        <v>0</v>
      </c>
      <c r="AB102">
        <v>0</v>
      </c>
      <c r="AC102">
        <v>0</v>
      </c>
      <c r="AD102">
        <v>0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0.22</v>
      </c>
      <c r="AU102" t="s">
        <v>24</v>
      </c>
      <c r="AV102">
        <v>2</v>
      </c>
      <c r="AW102">
        <v>2</v>
      </c>
      <c r="AX102">
        <v>14483606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B102">
        <v>0</v>
      </c>
    </row>
    <row r="103" spans="1:80">
      <c r="A103">
        <f>ROW(Source!A39)</f>
        <v>39</v>
      </c>
      <c r="B103">
        <v>14483607</v>
      </c>
      <c r="C103">
        <v>14482356</v>
      </c>
      <c r="D103">
        <v>11368781</v>
      </c>
      <c r="E103">
        <v>1</v>
      </c>
      <c r="F103">
        <v>1</v>
      </c>
      <c r="G103">
        <v>1</v>
      </c>
      <c r="H103">
        <v>2</v>
      </c>
      <c r="I103" t="s">
        <v>339</v>
      </c>
      <c r="J103" t="s">
        <v>340</v>
      </c>
      <c r="K103" t="s">
        <v>341</v>
      </c>
      <c r="L103">
        <v>1368</v>
      </c>
      <c r="N103">
        <v>1011</v>
      </c>
      <c r="O103" t="s">
        <v>200</v>
      </c>
      <c r="P103" t="s">
        <v>200</v>
      </c>
      <c r="Q103">
        <v>1</v>
      </c>
      <c r="Y103">
        <v>0.253</v>
      </c>
      <c r="AA103">
        <v>0</v>
      </c>
      <c r="AB103">
        <v>131.11000000000001</v>
      </c>
      <c r="AC103">
        <v>13.03</v>
      </c>
      <c r="AD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0.22</v>
      </c>
      <c r="AU103" t="s">
        <v>24</v>
      </c>
      <c r="AV103">
        <v>0</v>
      </c>
      <c r="AW103">
        <v>2</v>
      </c>
      <c r="AX103">
        <v>14483607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B103">
        <v>0</v>
      </c>
    </row>
    <row r="104" spans="1:80">
      <c r="A104">
        <f>ROW(Source!A39)</f>
        <v>39</v>
      </c>
      <c r="B104">
        <v>14483608</v>
      </c>
      <c r="C104">
        <v>14482356</v>
      </c>
      <c r="D104">
        <v>11368673</v>
      </c>
      <c r="E104">
        <v>1</v>
      </c>
      <c r="F104">
        <v>1</v>
      </c>
      <c r="G104">
        <v>1</v>
      </c>
      <c r="H104">
        <v>2</v>
      </c>
      <c r="I104" t="s">
        <v>342</v>
      </c>
      <c r="J104" t="s">
        <v>343</v>
      </c>
      <c r="K104" t="s">
        <v>344</v>
      </c>
      <c r="L104">
        <v>1368</v>
      </c>
      <c r="N104">
        <v>1011</v>
      </c>
      <c r="O104" t="s">
        <v>200</v>
      </c>
      <c r="P104" t="s">
        <v>200</v>
      </c>
      <c r="Q104">
        <v>1</v>
      </c>
      <c r="Y104">
        <v>3.5994999999999995</v>
      </c>
      <c r="AA104">
        <v>0</v>
      </c>
      <c r="AB104">
        <v>8.1</v>
      </c>
      <c r="AC104">
        <v>0</v>
      </c>
      <c r="AD104">
        <v>0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3.13</v>
      </c>
      <c r="AU104" t="s">
        <v>24</v>
      </c>
      <c r="AV104">
        <v>0</v>
      </c>
      <c r="AW104">
        <v>2</v>
      </c>
      <c r="AX104">
        <v>14483608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B104">
        <v>0</v>
      </c>
    </row>
    <row r="105" spans="1:80">
      <c r="A105">
        <f>ROW(Source!A39)</f>
        <v>39</v>
      </c>
      <c r="B105">
        <v>14483609</v>
      </c>
      <c r="C105">
        <v>14482356</v>
      </c>
      <c r="D105">
        <v>11368727</v>
      </c>
      <c r="E105">
        <v>1</v>
      </c>
      <c r="F105">
        <v>1</v>
      </c>
      <c r="G105">
        <v>1</v>
      </c>
      <c r="H105">
        <v>2</v>
      </c>
      <c r="I105" t="s">
        <v>345</v>
      </c>
      <c r="J105" t="s">
        <v>346</v>
      </c>
      <c r="K105" t="s">
        <v>347</v>
      </c>
      <c r="L105">
        <v>1368</v>
      </c>
      <c r="N105">
        <v>1011</v>
      </c>
      <c r="O105" t="s">
        <v>200</v>
      </c>
      <c r="P105" t="s">
        <v>200</v>
      </c>
      <c r="Q105">
        <v>1</v>
      </c>
      <c r="Y105">
        <v>0.253</v>
      </c>
      <c r="AA105">
        <v>0</v>
      </c>
      <c r="AB105">
        <v>109.17</v>
      </c>
      <c r="AC105">
        <v>0</v>
      </c>
      <c r="AD105">
        <v>0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0.22</v>
      </c>
      <c r="AU105" t="s">
        <v>24</v>
      </c>
      <c r="AV105">
        <v>0</v>
      </c>
      <c r="AW105">
        <v>2</v>
      </c>
      <c r="AX105">
        <v>14483609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B105">
        <v>0</v>
      </c>
    </row>
    <row r="106" spans="1:80">
      <c r="A106">
        <f>ROW(Source!A39)</f>
        <v>39</v>
      </c>
      <c r="B106">
        <v>14483610</v>
      </c>
      <c r="C106">
        <v>14482356</v>
      </c>
      <c r="D106">
        <v>11334872</v>
      </c>
      <c r="E106">
        <v>1</v>
      </c>
      <c r="F106">
        <v>1</v>
      </c>
      <c r="G106">
        <v>1</v>
      </c>
      <c r="H106">
        <v>3</v>
      </c>
      <c r="I106" t="s">
        <v>361</v>
      </c>
      <c r="J106" t="s">
        <v>362</v>
      </c>
      <c r="K106" t="s">
        <v>363</v>
      </c>
      <c r="L106">
        <v>1348</v>
      </c>
      <c r="N106">
        <v>1009</v>
      </c>
      <c r="O106" t="s">
        <v>276</v>
      </c>
      <c r="P106" t="s">
        <v>276</v>
      </c>
      <c r="Q106">
        <v>1000</v>
      </c>
      <c r="Y106">
        <v>0.13</v>
      </c>
      <c r="AA106">
        <v>7200</v>
      </c>
      <c r="AB106">
        <v>0</v>
      </c>
      <c r="AC106">
        <v>0</v>
      </c>
      <c r="AD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0.13</v>
      </c>
      <c r="AU106" t="s">
        <v>3</v>
      </c>
      <c r="AV106">
        <v>0</v>
      </c>
      <c r="AW106">
        <v>2</v>
      </c>
      <c r="AX106">
        <v>14483610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B106">
        <v>0</v>
      </c>
    </row>
    <row r="107" spans="1:80">
      <c r="A107">
        <f>ROW(Source!A39)</f>
        <v>39</v>
      </c>
      <c r="B107">
        <v>14483611</v>
      </c>
      <c r="C107">
        <v>14482356</v>
      </c>
      <c r="D107">
        <v>11334905</v>
      </c>
      <c r="E107">
        <v>1</v>
      </c>
      <c r="F107">
        <v>1</v>
      </c>
      <c r="G107">
        <v>1</v>
      </c>
      <c r="H107">
        <v>3</v>
      </c>
      <c r="I107" t="s">
        <v>351</v>
      </c>
      <c r="J107" t="s">
        <v>352</v>
      </c>
      <c r="K107" t="s">
        <v>353</v>
      </c>
      <c r="L107">
        <v>1346</v>
      </c>
      <c r="N107">
        <v>1009</v>
      </c>
      <c r="O107" t="s">
        <v>286</v>
      </c>
      <c r="P107" t="s">
        <v>286</v>
      </c>
      <c r="Q107">
        <v>1</v>
      </c>
      <c r="Y107">
        <v>0.9</v>
      </c>
      <c r="AA107">
        <v>11.11</v>
      </c>
      <c r="AB107">
        <v>0</v>
      </c>
      <c r="AC107">
        <v>0</v>
      </c>
      <c r="AD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0.9</v>
      </c>
      <c r="AU107" t="s">
        <v>3</v>
      </c>
      <c r="AV107">
        <v>0</v>
      </c>
      <c r="AW107">
        <v>2</v>
      </c>
      <c r="AX107">
        <v>14483611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B107">
        <v>0</v>
      </c>
    </row>
    <row r="108" spans="1:80">
      <c r="A108">
        <f>ROW(Source!A39)</f>
        <v>39</v>
      </c>
      <c r="B108">
        <v>14483612</v>
      </c>
      <c r="C108">
        <v>14482356</v>
      </c>
      <c r="D108">
        <v>11341924</v>
      </c>
      <c r="E108">
        <v>1</v>
      </c>
      <c r="F108">
        <v>1</v>
      </c>
      <c r="G108">
        <v>1</v>
      </c>
      <c r="H108">
        <v>3</v>
      </c>
      <c r="I108" t="s">
        <v>354</v>
      </c>
      <c r="J108" t="s">
        <v>355</v>
      </c>
      <c r="K108" t="s">
        <v>356</v>
      </c>
      <c r="L108">
        <v>1348</v>
      </c>
      <c r="N108">
        <v>1009</v>
      </c>
      <c r="O108" t="s">
        <v>276</v>
      </c>
      <c r="P108" t="s">
        <v>276</v>
      </c>
      <c r="Q108">
        <v>1000</v>
      </c>
      <c r="Y108">
        <v>3.7000000000000002E-3</v>
      </c>
      <c r="AA108">
        <v>9901</v>
      </c>
      <c r="AB108">
        <v>0</v>
      </c>
      <c r="AC108">
        <v>0</v>
      </c>
      <c r="AD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3.7000000000000002E-3</v>
      </c>
      <c r="AU108" t="s">
        <v>3</v>
      </c>
      <c r="AV108">
        <v>0</v>
      </c>
      <c r="AW108">
        <v>2</v>
      </c>
      <c r="AX108">
        <v>14483612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B108">
        <v>0</v>
      </c>
    </row>
    <row r="109" spans="1:80">
      <c r="A109">
        <f>ROW(Source!A39)</f>
        <v>39</v>
      </c>
      <c r="B109">
        <v>14483613</v>
      </c>
      <c r="C109">
        <v>14482356</v>
      </c>
      <c r="D109">
        <v>11307942</v>
      </c>
      <c r="E109">
        <v>1</v>
      </c>
      <c r="F109">
        <v>1</v>
      </c>
      <c r="G109">
        <v>1</v>
      </c>
      <c r="H109">
        <v>3</v>
      </c>
      <c r="I109" t="s">
        <v>357</v>
      </c>
      <c r="J109" t="s">
        <v>358</v>
      </c>
      <c r="K109" t="s">
        <v>359</v>
      </c>
      <c r="L109">
        <v>9229255</v>
      </c>
      <c r="N109">
        <v>1009</v>
      </c>
      <c r="O109" t="s">
        <v>276</v>
      </c>
      <c r="P109" t="s">
        <v>360</v>
      </c>
      <c r="Q109">
        <v>1000</v>
      </c>
      <c r="Y109">
        <v>0</v>
      </c>
      <c r="AA109">
        <v>0</v>
      </c>
      <c r="AB109">
        <v>0</v>
      </c>
      <c r="AC109">
        <v>0</v>
      </c>
      <c r="AD109">
        <v>0</v>
      </c>
      <c r="AN109">
        <v>1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14483613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B109">
        <v>0</v>
      </c>
    </row>
    <row r="110" spans="1:80">
      <c r="A110">
        <f>ROW(Source!A40)</f>
        <v>40</v>
      </c>
      <c r="B110">
        <v>14483614</v>
      </c>
      <c r="C110">
        <v>14482375</v>
      </c>
      <c r="D110">
        <v>11085674</v>
      </c>
      <c r="E110">
        <v>1</v>
      </c>
      <c r="F110">
        <v>1</v>
      </c>
      <c r="G110">
        <v>1</v>
      </c>
      <c r="H110">
        <v>1</v>
      </c>
      <c r="I110" t="s">
        <v>364</v>
      </c>
      <c r="J110" t="s">
        <v>3</v>
      </c>
      <c r="K110" t="s">
        <v>365</v>
      </c>
      <c r="L110">
        <v>1369</v>
      </c>
      <c r="N110">
        <v>1013</v>
      </c>
      <c r="O110" t="s">
        <v>195</v>
      </c>
      <c r="P110" t="s">
        <v>195</v>
      </c>
      <c r="Q110">
        <v>1</v>
      </c>
      <c r="Y110">
        <v>217.35</v>
      </c>
      <c r="AA110">
        <v>0</v>
      </c>
      <c r="AB110">
        <v>0</v>
      </c>
      <c r="AC110">
        <v>0</v>
      </c>
      <c r="AD110">
        <v>8.09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189</v>
      </c>
      <c r="AU110" t="s">
        <v>24</v>
      </c>
      <c r="AV110">
        <v>1</v>
      </c>
      <c r="AW110">
        <v>2</v>
      </c>
      <c r="AX110">
        <v>14483614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B110">
        <v>0</v>
      </c>
    </row>
    <row r="111" spans="1:80">
      <c r="A111">
        <f>ROW(Source!A41)</f>
        <v>41</v>
      </c>
      <c r="B111">
        <v>14483615</v>
      </c>
      <c r="C111">
        <v>14482378</v>
      </c>
      <c r="D111">
        <v>11085748</v>
      </c>
      <c r="E111">
        <v>1</v>
      </c>
      <c r="F111">
        <v>1</v>
      </c>
      <c r="G111">
        <v>1</v>
      </c>
      <c r="H111">
        <v>1</v>
      </c>
      <c r="I111" t="s">
        <v>366</v>
      </c>
      <c r="J111" t="s">
        <v>3</v>
      </c>
      <c r="K111" t="s">
        <v>367</v>
      </c>
      <c r="L111">
        <v>1369</v>
      </c>
      <c r="N111">
        <v>1013</v>
      </c>
      <c r="O111" t="s">
        <v>195</v>
      </c>
      <c r="P111" t="s">
        <v>195</v>
      </c>
      <c r="Q111">
        <v>1</v>
      </c>
      <c r="Y111">
        <v>111.78</v>
      </c>
      <c r="AA111">
        <v>0</v>
      </c>
      <c r="AB111">
        <v>0</v>
      </c>
      <c r="AC111">
        <v>0</v>
      </c>
      <c r="AD111">
        <v>7.24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97.2</v>
      </c>
      <c r="AU111" t="s">
        <v>24</v>
      </c>
      <c r="AV111">
        <v>1</v>
      </c>
      <c r="AW111">
        <v>2</v>
      </c>
      <c r="AX111">
        <v>14483615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B111">
        <v>0</v>
      </c>
    </row>
    <row r="112" spans="1:80">
      <c r="A112">
        <f>ROW(Source!A42)</f>
        <v>42</v>
      </c>
      <c r="B112">
        <v>14483617</v>
      </c>
      <c r="C112">
        <v>14482381</v>
      </c>
      <c r="D112">
        <v>11085832</v>
      </c>
      <c r="E112">
        <v>1</v>
      </c>
      <c r="F112">
        <v>1</v>
      </c>
      <c r="G112">
        <v>1</v>
      </c>
      <c r="H112">
        <v>1</v>
      </c>
      <c r="I112" t="s">
        <v>368</v>
      </c>
      <c r="J112" t="s">
        <v>3</v>
      </c>
      <c r="K112" t="s">
        <v>369</v>
      </c>
      <c r="L112">
        <v>1369</v>
      </c>
      <c r="N112">
        <v>1013</v>
      </c>
      <c r="O112" t="s">
        <v>195</v>
      </c>
      <c r="P112" t="s">
        <v>195</v>
      </c>
      <c r="Q112">
        <v>1</v>
      </c>
      <c r="Y112">
        <v>1.1154999999999999</v>
      </c>
      <c r="AA112">
        <v>0</v>
      </c>
      <c r="AB112">
        <v>0</v>
      </c>
      <c r="AC112">
        <v>0</v>
      </c>
      <c r="AD112">
        <v>7.81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0.97</v>
      </c>
      <c r="AU112" t="s">
        <v>24</v>
      </c>
      <c r="AV112">
        <v>1</v>
      </c>
      <c r="AW112">
        <v>2</v>
      </c>
      <c r="AX112">
        <v>14483617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B112">
        <v>0</v>
      </c>
    </row>
    <row r="113" spans="1:80">
      <c r="A113">
        <f>ROW(Source!A42)</f>
        <v>42</v>
      </c>
      <c r="B113">
        <v>14483618</v>
      </c>
      <c r="C113">
        <v>14482381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31</v>
      </c>
      <c r="J113" t="s">
        <v>3</v>
      </c>
      <c r="K113" t="s">
        <v>260</v>
      </c>
      <c r="L113">
        <v>608254</v>
      </c>
      <c r="N113">
        <v>1013</v>
      </c>
      <c r="O113" t="s">
        <v>261</v>
      </c>
      <c r="P113" t="s">
        <v>261</v>
      </c>
      <c r="Q113">
        <v>1</v>
      </c>
      <c r="Y113">
        <v>0.3795</v>
      </c>
      <c r="AA113">
        <v>0</v>
      </c>
      <c r="AB113">
        <v>0</v>
      </c>
      <c r="AC113">
        <v>0</v>
      </c>
      <c r="AD113">
        <v>0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24</v>
      </c>
      <c r="AV113">
        <v>2</v>
      </c>
      <c r="AW113">
        <v>2</v>
      </c>
      <c r="AX113">
        <v>14483618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B113">
        <v>0</v>
      </c>
    </row>
    <row r="114" spans="1:80">
      <c r="A114">
        <f>ROW(Source!A42)</f>
        <v>42</v>
      </c>
      <c r="B114">
        <v>14483619</v>
      </c>
      <c r="C114">
        <v>14482381</v>
      </c>
      <c r="D114">
        <v>11368627</v>
      </c>
      <c r="E114">
        <v>1</v>
      </c>
      <c r="F114">
        <v>1</v>
      </c>
      <c r="G114">
        <v>1</v>
      </c>
      <c r="H114">
        <v>2</v>
      </c>
      <c r="I114" t="s">
        <v>207</v>
      </c>
      <c r="J114" t="s">
        <v>209</v>
      </c>
      <c r="K114" t="s">
        <v>208</v>
      </c>
      <c r="L114">
        <v>1368</v>
      </c>
      <c r="N114">
        <v>1011</v>
      </c>
      <c r="O114" t="s">
        <v>200</v>
      </c>
      <c r="P114" t="s">
        <v>200</v>
      </c>
      <c r="Q114">
        <v>1</v>
      </c>
      <c r="Y114">
        <v>0.3795</v>
      </c>
      <c r="AA114">
        <v>0</v>
      </c>
      <c r="AB114">
        <v>108.45</v>
      </c>
      <c r="AC114">
        <v>13.03</v>
      </c>
      <c r="AD114">
        <v>0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0.33</v>
      </c>
      <c r="AU114" t="s">
        <v>24</v>
      </c>
      <c r="AV114">
        <v>0</v>
      </c>
      <c r="AW114">
        <v>2</v>
      </c>
      <c r="AX114">
        <v>14483619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B114">
        <v>0</v>
      </c>
    </row>
    <row r="115" spans="1:80">
      <c r="A115">
        <f>ROW(Source!A42)</f>
        <v>42</v>
      </c>
      <c r="B115">
        <v>14483620</v>
      </c>
      <c r="C115">
        <v>14482381</v>
      </c>
      <c r="D115">
        <v>11307942</v>
      </c>
      <c r="E115">
        <v>1</v>
      </c>
      <c r="F115">
        <v>1</v>
      </c>
      <c r="G115">
        <v>1</v>
      </c>
      <c r="H115">
        <v>3</v>
      </c>
      <c r="I115" t="s">
        <v>357</v>
      </c>
      <c r="J115" t="s">
        <v>358</v>
      </c>
      <c r="K115" t="s">
        <v>359</v>
      </c>
      <c r="L115">
        <v>9229255</v>
      </c>
      <c r="N115">
        <v>1009</v>
      </c>
      <c r="O115" t="s">
        <v>276</v>
      </c>
      <c r="P115" t="s">
        <v>360</v>
      </c>
      <c r="Q115">
        <v>1000</v>
      </c>
      <c r="Y115">
        <v>0</v>
      </c>
      <c r="AA115">
        <v>0</v>
      </c>
      <c r="AB115">
        <v>0</v>
      </c>
      <c r="AC115">
        <v>0</v>
      </c>
      <c r="AD115">
        <v>0</v>
      </c>
      <c r="AN115">
        <v>1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14483620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B115">
        <v>0</v>
      </c>
    </row>
    <row r="116" spans="1:80">
      <c r="A116">
        <f>ROW(Source!A43)</f>
        <v>43</v>
      </c>
      <c r="B116">
        <v>14483622</v>
      </c>
      <c r="C116">
        <v>14482390</v>
      </c>
      <c r="D116">
        <v>11085832</v>
      </c>
      <c r="E116">
        <v>1</v>
      </c>
      <c r="F116">
        <v>1</v>
      </c>
      <c r="G116">
        <v>1</v>
      </c>
      <c r="H116">
        <v>1</v>
      </c>
      <c r="I116" t="s">
        <v>368</v>
      </c>
      <c r="J116" t="s">
        <v>3</v>
      </c>
      <c r="K116" t="s">
        <v>369</v>
      </c>
      <c r="L116">
        <v>1369</v>
      </c>
      <c r="N116">
        <v>1013</v>
      </c>
      <c r="O116" t="s">
        <v>195</v>
      </c>
      <c r="P116" t="s">
        <v>195</v>
      </c>
      <c r="Q116">
        <v>1</v>
      </c>
      <c r="Y116">
        <v>0.67849999999999988</v>
      </c>
      <c r="AA116">
        <v>0</v>
      </c>
      <c r="AB116">
        <v>0</v>
      </c>
      <c r="AC116">
        <v>0</v>
      </c>
      <c r="AD116">
        <v>7.81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0.59</v>
      </c>
      <c r="AU116" t="s">
        <v>24</v>
      </c>
      <c r="AV116">
        <v>1</v>
      </c>
      <c r="AW116">
        <v>2</v>
      </c>
      <c r="AX116">
        <v>14483622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B116">
        <v>0</v>
      </c>
    </row>
    <row r="117" spans="1:80">
      <c r="A117">
        <f>ROW(Source!A43)</f>
        <v>43</v>
      </c>
      <c r="B117">
        <v>14483623</v>
      </c>
      <c r="C117">
        <v>14482390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31</v>
      </c>
      <c r="J117" t="s">
        <v>3</v>
      </c>
      <c r="K117" t="s">
        <v>260</v>
      </c>
      <c r="L117">
        <v>608254</v>
      </c>
      <c r="N117">
        <v>1013</v>
      </c>
      <c r="O117" t="s">
        <v>261</v>
      </c>
      <c r="P117" t="s">
        <v>261</v>
      </c>
      <c r="Q117">
        <v>1</v>
      </c>
      <c r="Y117">
        <v>0.22999999999999998</v>
      </c>
      <c r="AA117">
        <v>0</v>
      </c>
      <c r="AB117">
        <v>0</v>
      </c>
      <c r="AC117">
        <v>0</v>
      </c>
      <c r="AD117">
        <v>0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</v>
      </c>
      <c r="AU117" t="s">
        <v>24</v>
      </c>
      <c r="AV117">
        <v>2</v>
      </c>
      <c r="AW117">
        <v>2</v>
      </c>
      <c r="AX117">
        <v>14483623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B117">
        <v>0</v>
      </c>
    </row>
    <row r="118" spans="1:80">
      <c r="A118">
        <f>ROW(Source!A43)</f>
        <v>43</v>
      </c>
      <c r="B118">
        <v>14483624</v>
      </c>
      <c r="C118">
        <v>14482390</v>
      </c>
      <c r="D118">
        <v>11368627</v>
      </c>
      <c r="E118">
        <v>1</v>
      </c>
      <c r="F118">
        <v>1</v>
      </c>
      <c r="G118">
        <v>1</v>
      </c>
      <c r="H118">
        <v>2</v>
      </c>
      <c r="I118" t="s">
        <v>207</v>
      </c>
      <c r="J118" t="s">
        <v>209</v>
      </c>
      <c r="K118" t="s">
        <v>208</v>
      </c>
      <c r="L118">
        <v>1368</v>
      </c>
      <c r="N118">
        <v>1011</v>
      </c>
      <c r="O118" t="s">
        <v>200</v>
      </c>
      <c r="P118" t="s">
        <v>200</v>
      </c>
      <c r="Q118">
        <v>1</v>
      </c>
      <c r="Y118">
        <v>0.22999999999999998</v>
      </c>
      <c r="AA118">
        <v>0</v>
      </c>
      <c r="AB118">
        <v>108.45</v>
      </c>
      <c r="AC118">
        <v>13.03</v>
      </c>
      <c r="AD118">
        <v>0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0.2</v>
      </c>
      <c r="AU118" t="s">
        <v>24</v>
      </c>
      <c r="AV118">
        <v>0</v>
      </c>
      <c r="AW118">
        <v>2</v>
      </c>
      <c r="AX118">
        <v>14483624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B118">
        <v>0</v>
      </c>
    </row>
    <row r="119" spans="1:80">
      <c r="A119">
        <f>ROW(Source!A43)</f>
        <v>43</v>
      </c>
      <c r="B119">
        <v>14483625</v>
      </c>
      <c r="C119">
        <v>14482390</v>
      </c>
      <c r="D119">
        <v>11307942</v>
      </c>
      <c r="E119">
        <v>1</v>
      </c>
      <c r="F119">
        <v>1</v>
      </c>
      <c r="G119">
        <v>1</v>
      </c>
      <c r="H119">
        <v>3</v>
      </c>
      <c r="I119" t="s">
        <v>357</v>
      </c>
      <c r="J119" t="s">
        <v>358</v>
      </c>
      <c r="K119" t="s">
        <v>359</v>
      </c>
      <c r="L119">
        <v>9229255</v>
      </c>
      <c r="N119">
        <v>1009</v>
      </c>
      <c r="O119" t="s">
        <v>276</v>
      </c>
      <c r="P119" t="s">
        <v>360</v>
      </c>
      <c r="Q119">
        <v>1000</v>
      </c>
      <c r="Y119">
        <v>0</v>
      </c>
      <c r="AA119">
        <v>0</v>
      </c>
      <c r="AB119">
        <v>0</v>
      </c>
      <c r="AC119">
        <v>0</v>
      </c>
      <c r="AD119">
        <v>0</v>
      </c>
      <c r="AN119">
        <v>1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14483625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B119">
        <v>0</v>
      </c>
    </row>
    <row r="120" spans="1:80">
      <c r="A120">
        <f>ROW(Source!A44)</f>
        <v>44</v>
      </c>
      <c r="B120">
        <v>14483626</v>
      </c>
      <c r="C120">
        <v>14482399</v>
      </c>
      <c r="D120">
        <v>11085761</v>
      </c>
      <c r="E120">
        <v>1</v>
      </c>
      <c r="F120">
        <v>1</v>
      </c>
      <c r="G120">
        <v>1</v>
      </c>
      <c r="H120">
        <v>1</v>
      </c>
      <c r="I120" t="s">
        <v>370</v>
      </c>
      <c r="J120" t="s">
        <v>3</v>
      </c>
      <c r="K120" t="s">
        <v>371</v>
      </c>
      <c r="L120">
        <v>1369</v>
      </c>
      <c r="N120">
        <v>1013</v>
      </c>
      <c r="O120" t="s">
        <v>195</v>
      </c>
      <c r="P120" t="s">
        <v>195</v>
      </c>
      <c r="Q120">
        <v>1</v>
      </c>
      <c r="Y120">
        <v>54.05</v>
      </c>
      <c r="AA120">
        <v>0</v>
      </c>
      <c r="AB120">
        <v>0</v>
      </c>
      <c r="AC120">
        <v>0</v>
      </c>
      <c r="AD120">
        <v>9.2899999999999991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47</v>
      </c>
      <c r="AU120" t="s">
        <v>24</v>
      </c>
      <c r="AV120">
        <v>1</v>
      </c>
      <c r="AW120">
        <v>2</v>
      </c>
      <c r="AX120">
        <v>14483626</v>
      </c>
      <c r="AY120">
        <v>1</v>
      </c>
      <c r="AZ120">
        <v>0</v>
      </c>
      <c r="BA120">
        <v>123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B120">
        <v>0</v>
      </c>
    </row>
    <row r="121" spans="1:80">
      <c r="A121">
        <f>ROW(Source!A44)</f>
        <v>44</v>
      </c>
      <c r="B121">
        <v>14483627</v>
      </c>
      <c r="C121">
        <v>14482399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31</v>
      </c>
      <c r="J121" t="s">
        <v>3</v>
      </c>
      <c r="K121" t="s">
        <v>260</v>
      </c>
      <c r="L121">
        <v>608254</v>
      </c>
      <c r="N121">
        <v>1013</v>
      </c>
      <c r="O121" t="s">
        <v>261</v>
      </c>
      <c r="P121" t="s">
        <v>261</v>
      </c>
      <c r="Q121">
        <v>1</v>
      </c>
      <c r="Y121">
        <v>0.1265</v>
      </c>
      <c r="AA121">
        <v>0</v>
      </c>
      <c r="AB121">
        <v>0</v>
      </c>
      <c r="AC121">
        <v>0</v>
      </c>
      <c r="AD121">
        <v>0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0.11</v>
      </c>
      <c r="AU121" t="s">
        <v>24</v>
      </c>
      <c r="AV121">
        <v>2</v>
      </c>
      <c r="AW121">
        <v>2</v>
      </c>
      <c r="AX121">
        <v>14483627</v>
      </c>
      <c r="AY121">
        <v>1</v>
      </c>
      <c r="AZ121">
        <v>0</v>
      </c>
      <c r="BA121">
        <v>124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B121">
        <v>0</v>
      </c>
    </row>
    <row r="122" spans="1:80">
      <c r="A122">
        <f>ROW(Source!A44)</f>
        <v>44</v>
      </c>
      <c r="B122">
        <v>14483628</v>
      </c>
      <c r="C122">
        <v>14482399</v>
      </c>
      <c r="D122">
        <v>11368781</v>
      </c>
      <c r="E122">
        <v>1</v>
      </c>
      <c r="F122">
        <v>1</v>
      </c>
      <c r="G122">
        <v>1</v>
      </c>
      <c r="H122">
        <v>2</v>
      </c>
      <c r="I122" t="s">
        <v>339</v>
      </c>
      <c r="J122" t="s">
        <v>340</v>
      </c>
      <c r="K122" t="s">
        <v>341</v>
      </c>
      <c r="L122">
        <v>1368</v>
      </c>
      <c r="N122">
        <v>1011</v>
      </c>
      <c r="O122" t="s">
        <v>200</v>
      </c>
      <c r="P122" t="s">
        <v>200</v>
      </c>
      <c r="Q122">
        <v>1</v>
      </c>
      <c r="Y122">
        <v>0.1265</v>
      </c>
      <c r="AA122">
        <v>0</v>
      </c>
      <c r="AB122">
        <v>131.11000000000001</v>
      </c>
      <c r="AC122">
        <v>13.03</v>
      </c>
      <c r="AD122">
        <v>0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0.11</v>
      </c>
      <c r="AU122" t="s">
        <v>24</v>
      </c>
      <c r="AV122">
        <v>0</v>
      </c>
      <c r="AW122">
        <v>2</v>
      </c>
      <c r="AX122">
        <v>14483628</v>
      </c>
      <c r="AY122">
        <v>1</v>
      </c>
      <c r="AZ122">
        <v>0</v>
      </c>
      <c r="BA122">
        <v>125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B122">
        <v>0</v>
      </c>
    </row>
    <row r="123" spans="1:80">
      <c r="A123">
        <f>ROW(Source!A44)</f>
        <v>44</v>
      </c>
      <c r="B123">
        <v>14483629</v>
      </c>
      <c r="C123">
        <v>14482399</v>
      </c>
      <c r="D123">
        <v>11368673</v>
      </c>
      <c r="E123">
        <v>1</v>
      </c>
      <c r="F123">
        <v>1</v>
      </c>
      <c r="G123">
        <v>1</v>
      </c>
      <c r="H123">
        <v>2</v>
      </c>
      <c r="I123" t="s">
        <v>342</v>
      </c>
      <c r="J123" t="s">
        <v>343</v>
      </c>
      <c r="K123" t="s">
        <v>344</v>
      </c>
      <c r="L123">
        <v>1368</v>
      </c>
      <c r="N123">
        <v>1011</v>
      </c>
      <c r="O123" t="s">
        <v>200</v>
      </c>
      <c r="P123" t="s">
        <v>200</v>
      </c>
      <c r="Q123">
        <v>1</v>
      </c>
      <c r="Y123">
        <v>0.21849999999999997</v>
      </c>
      <c r="AA123">
        <v>0</v>
      </c>
      <c r="AB123">
        <v>8.1</v>
      </c>
      <c r="AC123">
        <v>0</v>
      </c>
      <c r="AD123">
        <v>0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0.19</v>
      </c>
      <c r="AU123" t="s">
        <v>24</v>
      </c>
      <c r="AV123">
        <v>0</v>
      </c>
      <c r="AW123">
        <v>2</v>
      </c>
      <c r="AX123">
        <v>14483629</v>
      </c>
      <c r="AY123">
        <v>1</v>
      </c>
      <c r="AZ123">
        <v>0</v>
      </c>
      <c r="BA123">
        <v>126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B123">
        <v>0</v>
      </c>
    </row>
    <row r="124" spans="1:80">
      <c r="A124">
        <f>ROW(Source!A44)</f>
        <v>44</v>
      </c>
      <c r="B124">
        <v>14483630</v>
      </c>
      <c r="C124">
        <v>14482399</v>
      </c>
      <c r="D124">
        <v>11368727</v>
      </c>
      <c r="E124">
        <v>1</v>
      </c>
      <c r="F124">
        <v>1</v>
      </c>
      <c r="G124">
        <v>1</v>
      </c>
      <c r="H124">
        <v>2</v>
      </c>
      <c r="I124" t="s">
        <v>345</v>
      </c>
      <c r="J124" t="s">
        <v>346</v>
      </c>
      <c r="K124" t="s">
        <v>347</v>
      </c>
      <c r="L124">
        <v>1368</v>
      </c>
      <c r="N124">
        <v>1011</v>
      </c>
      <c r="O124" t="s">
        <v>200</v>
      </c>
      <c r="P124" t="s">
        <v>200</v>
      </c>
      <c r="Q124">
        <v>1</v>
      </c>
      <c r="Y124">
        <v>0.1265</v>
      </c>
      <c r="AA124">
        <v>0</v>
      </c>
      <c r="AB124">
        <v>109.17</v>
      </c>
      <c r="AC124">
        <v>0</v>
      </c>
      <c r="AD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0.11</v>
      </c>
      <c r="AU124" t="s">
        <v>24</v>
      </c>
      <c r="AV124">
        <v>0</v>
      </c>
      <c r="AW124">
        <v>2</v>
      </c>
      <c r="AX124">
        <v>14483630</v>
      </c>
      <c r="AY124">
        <v>1</v>
      </c>
      <c r="AZ124">
        <v>0</v>
      </c>
      <c r="BA124">
        <v>127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B124">
        <v>0</v>
      </c>
    </row>
    <row r="125" spans="1:80">
      <c r="A125">
        <f>ROW(Source!A44)</f>
        <v>44</v>
      </c>
      <c r="B125">
        <v>14483631</v>
      </c>
      <c r="C125">
        <v>14482399</v>
      </c>
      <c r="D125">
        <v>11334758</v>
      </c>
      <c r="E125">
        <v>1</v>
      </c>
      <c r="F125">
        <v>1</v>
      </c>
      <c r="G125">
        <v>1</v>
      </c>
      <c r="H125">
        <v>3</v>
      </c>
      <c r="I125" t="s">
        <v>372</v>
      </c>
      <c r="J125" t="s">
        <v>373</v>
      </c>
      <c r="K125" t="s">
        <v>374</v>
      </c>
      <c r="L125">
        <v>1348</v>
      </c>
      <c r="N125">
        <v>1009</v>
      </c>
      <c r="O125" t="s">
        <v>276</v>
      </c>
      <c r="P125" t="s">
        <v>276</v>
      </c>
      <c r="Q125">
        <v>1000</v>
      </c>
      <c r="Y125">
        <v>3.0000000000000001E-3</v>
      </c>
      <c r="AA125">
        <v>5000</v>
      </c>
      <c r="AB125">
        <v>0</v>
      </c>
      <c r="AC125">
        <v>0</v>
      </c>
      <c r="AD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3.0000000000000001E-3</v>
      </c>
      <c r="AU125" t="s">
        <v>3</v>
      </c>
      <c r="AV125">
        <v>0</v>
      </c>
      <c r="AW125">
        <v>2</v>
      </c>
      <c r="AX125">
        <v>14483631</v>
      </c>
      <c r="AY125">
        <v>1</v>
      </c>
      <c r="AZ125">
        <v>0</v>
      </c>
      <c r="BA125">
        <v>128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B125">
        <v>0</v>
      </c>
    </row>
    <row r="126" spans="1:80">
      <c r="A126">
        <f>ROW(Source!A44)</f>
        <v>44</v>
      </c>
      <c r="B126">
        <v>14483632</v>
      </c>
      <c r="C126">
        <v>14482399</v>
      </c>
      <c r="D126">
        <v>11335087</v>
      </c>
      <c r="E126">
        <v>1</v>
      </c>
      <c r="F126">
        <v>1</v>
      </c>
      <c r="G126">
        <v>1</v>
      </c>
      <c r="H126">
        <v>3</v>
      </c>
      <c r="I126" t="s">
        <v>375</v>
      </c>
      <c r="J126" t="s">
        <v>376</v>
      </c>
      <c r="K126" t="s">
        <v>377</v>
      </c>
      <c r="L126">
        <v>1346</v>
      </c>
      <c r="N126">
        <v>1009</v>
      </c>
      <c r="O126" t="s">
        <v>286</v>
      </c>
      <c r="P126" t="s">
        <v>286</v>
      </c>
      <c r="Q126">
        <v>1</v>
      </c>
      <c r="Y126">
        <v>0.8</v>
      </c>
      <c r="AA126">
        <v>28.6</v>
      </c>
      <c r="AB126">
        <v>0</v>
      </c>
      <c r="AC126">
        <v>0</v>
      </c>
      <c r="AD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0.8</v>
      </c>
      <c r="AU126" t="s">
        <v>3</v>
      </c>
      <c r="AV126">
        <v>0</v>
      </c>
      <c r="AW126">
        <v>2</v>
      </c>
      <c r="AX126">
        <v>14483632</v>
      </c>
      <c r="AY126">
        <v>1</v>
      </c>
      <c r="AZ126">
        <v>0</v>
      </c>
      <c r="BA126">
        <v>129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B126">
        <v>0</v>
      </c>
    </row>
    <row r="127" spans="1:80">
      <c r="A127">
        <f>ROW(Source!A44)</f>
        <v>44</v>
      </c>
      <c r="B127">
        <v>14483633</v>
      </c>
      <c r="C127">
        <v>14482399</v>
      </c>
      <c r="D127">
        <v>11315555</v>
      </c>
      <c r="E127">
        <v>1</v>
      </c>
      <c r="F127">
        <v>1</v>
      </c>
      <c r="G127">
        <v>1</v>
      </c>
      <c r="H127">
        <v>3</v>
      </c>
      <c r="I127" t="s">
        <v>378</v>
      </c>
      <c r="J127" t="s">
        <v>379</v>
      </c>
      <c r="K127" t="s">
        <v>380</v>
      </c>
      <c r="L127">
        <v>1354</v>
      </c>
      <c r="N127">
        <v>1010</v>
      </c>
      <c r="O127" t="s">
        <v>22</v>
      </c>
      <c r="P127" t="s">
        <v>22</v>
      </c>
      <c r="Q127">
        <v>1</v>
      </c>
      <c r="Y127">
        <v>102</v>
      </c>
      <c r="AA127">
        <v>3.81</v>
      </c>
      <c r="AB127">
        <v>0</v>
      </c>
      <c r="AC127">
        <v>0</v>
      </c>
      <c r="AD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102</v>
      </c>
      <c r="AU127" t="s">
        <v>3</v>
      </c>
      <c r="AV127">
        <v>0</v>
      </c>
      <c r="AW127">
        <v>2</v>
      </c>
      <c r="AX127">
        <v>14483633</v>
      </c>
      <c r="AY127">
        <v>1</v>
      </c>
      <c r="AZ127">
        <v>0</v>
      </c>
      <c r="BA127">
        <v>130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B127">
        <v>0</v>
      </c>
    </row>
    <row r="128" spans="1:80">
      <c r="A128">
        <f>ROW(Source!A44)</f>
        <v>44</v>
      </c>
      <c r="B128">
        <v>14483634</v>
      </c>
      <c r="C128">
        <v>14482399</v>
      </c>
      <c r="D128">
        <v>11315611</v>
      </c>
      <c r="E128">
        <v>1</v>
      </c>
      <c r="F128">
        <v>1</v>
      </c>
      <c r="G128">
        <v>1</v>
      </c>
      <c r="H128">
        <v>3</v>
      </c>
      <c r="I128" t="s">
        <v>381</v>
      </c>
      <c r="J128" t="s">
        <v>382</v>
      </c>
      <c r="K128" t="s">
        <v>383</v>
      </c>
      <c r="L128">
        <v>1355</v>
      </c>
      <c r="N128">
        <v>1010</v>
      </c>
      <c r="O128" t="s">
        <v>101</v>
      </c>
      <c r="P128" t="s">
        <v>101</v>
      </c>
      <c r="Q128">
        <v>100</v>
      </c>
      <c r="Y128">
        <v>2.04</v>
      </c>
      <c r="AA128">
        <v>68.97</v>
      </c>
      <c r="AB128">
        <v>0</v>
      </c>
      <c r="AC128">
        <v>0</v>
      </c>
      <c r="AD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2.04</v>
      </c>
      <c r="AU128" t="s">
        <v>3</v>
      </c>
      <c r="AV128">
        <v>0</v>
      </c>
      <c r="AW128">
        <v>2</v>
      </c>
      <c r="AX128">
        <v>14483634</v>
      </c>
      <c r="AY128">
        <v>1</v>
      </c>
      <c r="AZ128">
        <v>0</v>
      </c>
      <c r="BA128">
        <v>131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B128">
        <v>0</v>
      </c>
    </row>
    <row r="129" spans="1:80">
      <c r="A129">
        <f>ROW(Source!A44)</f>
        <v>44</v>
      </c>
      <c r="B129">
        <v>14483635</v>
      </c>
      <c r="C129">
        <v>14482399</v>
      </c>
      <c r="D129">
        <v>11307942</v>
      </c>
      <c r="E129">
        <v>1</v>
      </c>
      <c r="F129">
        <v>1</v>
      </c>
      <c r="G129">
        <v>1</v>
      </c>
      <c r="H129">
        <v>3</v>
      </c>
      <c r="I129" t="s">
        <v>357</v>
      </c>
      <c r="J129" t="s">
        <v>358</v>
      </c>
      <c r="K129" t="s">
        <v>359</v>
      </c>
      <c r="L129">
        <v>9229255</v>
      </c>
      <c r="N129">
        <v>1009</v>
      </c>
      <c r="O129" t="s">
        <v>276</v>
      </c>
      <c r="P129" t="s">
        <v>360</v>
      </c>
      <c r="Q129">
        <v>1000</v>
      </c>
      <c r="Y129">
        <v>0</v>
      </c>
      <c r="AA129">
        <v>0</v>
      </c>
      <c r="AB129">
        <v>0</v>
      </c>
      <c r="AC129">
        <v>0</v>
      </c>
      <c r="AD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14483635</v>
      </c>
      <c r="AY129">
        <v>1</v>
      </c>
      <c r="AZ129">
        <v>0</v>
      </c>
      <c r="BA129">
        <v>132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B129">
        <v>0</v>
      </c>
    </row>
    <row r="130" spans="1:80">
      <c r="A130">
        <f>ROW(Source!A45)</f>
        <v>45</v>
      </c>
      <c r="B130">
        <v>14483636</v>
      </c>
      <c r="C130">
        <v>14482421</v>
      </c>
      <c r="D130">
        <v>11085718</v>
      </c>
      <c r="E130">
        <v>1</v>
      </c>
      <c r="F130">
        <v>1</v>
      </c>
      <c r="G130">
        <v>1</v>
      </c>
      <c r="H130">
        <v>1</v>
      </c>
      <c r="I130" t="s">
        <v>384</v>
      </c>
      <c r="J130" t="s">
        <v>3</v>
      </c>
      <c r="K130" t="s">
        <v>385</v>
      </c>
      <c r="L130">
        <v>1369</v>
      </c>
      <c r="N130">
        <v>1013</v>
      </c>
      <c r="O130" t="s">
        <v>195</v>
      </c>
      <c r="P130" t="s">
        <v>195</v>
      </c>
      <c r="Q130">
        <v>1</v>
      </c>
      <c r="Y130">
        <v>8.5329999999999995</v>
      </c>
      <c r="AA130">
        <v>0</v>
      </c>
      <c r="AB130">
        <v>0</v>
      </c>
      <c r="AC130">
        <v>0</v>
      </c>
      <c r="AD130">
        <v>9.7100000000000009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7.42</v>
      </c>
      <c r="AU130" t="s">
        <v>24</v>
      </c>
      <c r="AV130">
        <v>1</v>
      </c>
      <c r="AW130">
        <v>2</v>
      </c>
      <c r="AX130">
        <v>14483636</v>
      </c>
      <c r="AY130">
        <v>1</v>
      </c>
      <c r="AZ130">
        <v>0</v>
      </c>
      <c r="BA130">
        <v>133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B130">
        <v>0</v>
      </c>
    </row>
    <row r="131" spans="1:80">
      <c r="A131">
        <f>ROW(Source!A45)</f>
        <v>45</v>
      </c>
      <c r="B131">
        <v>14483637</v>
      </c>
      <c r="C131">
        <v>14482421</v>
      </c>
      <c r="D131">
        <v>11368671</v>
      </c>
      <c r="E131">
        <v>1</v>
      </c>
      <c r="F131">
        <v>1</v>
      </c>
      <c r="G131">
        <v>1</v>
      </c>
      <c r="H131">
        <v>2</v>
      </c>
      <c r="I131" t="s">
        <v>270</v>
      </c>
      <c r="J131" t="s">
        <v>271</v>
      </c>
      <c r="K131" t="s">
        <v>272</v>
      </c>
      <c r="L131">
        <v>1368</v>
      </c>
      <c r="N131">
        <v>1011</v>
      </c>
      <c r="O131" t="s">
        <v>200</v>
      </c>
      <c r="P131" t="s">
        <v>200</v>
      </c>
      <c r="Q131">
        <v>1</v>
      </c>
      <c r="Y131">
        <v>0.42549999999999999</v>
      </c>
      <c r="AA131">
        <v>0</v>
      </c>
      <c r="AB131">
        <v>91.62</v>
      </c>
      <c r="AC131">
        <v>0</v>
      </c>
      <c r="AD131">
        <v>0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0.37</v>
      </c>
      <c r="AU131" t="s">
        <v>24</v>
      </c>
      <c r="AV131">
        <v>0</v>
      </c>
      <c r="AW131">
        <v>2</v>
      </c>
      <c r="AX131">
        <v>14483637</v>
      </c>
      <c r="AY131">
        <v>1</v>
      </c>
      <c r="AZ131">
        <v>0</v>
      </c>
      <c r="BA131">
        <v>134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B131">
        <v>0</v>
      </c>
    </row>
    <row r="132" spans="1:80">
      <c r="A132">
        <f>ROW(Source!A45)</f>
        <v>45</v>
      </c>
      <c r="B132">
        <v>14483638</v>
      </c>
      <c r="C132">
        <v>14482421</v>
      </c>
      <c r="D132">
        <v>11334073</v>
      </c>
      <c r="E132">
        <v>1</v>
      </c>
      <c r="F132">
        <v>1</v>
      </c>
      <c r="G132">
        <v>1</v>
      </c>
      <c r="H132">
        <v>3</v>
      </c>
      <c r="I132" t="s">
        <v>277</v>
      </c>
      <c r="J132" t="s">
        <v>278</v>
      </c>
      <c r="K132" t="s">
        <v>279</v>
      </c>
      <c r="L132">
        <v>1348</v>
      </c>
      <c r="N132">
        <v>1009</v>
      </c>
      <c r="O132" t="s">
        <v>276</v>
      </c>
      <c r="P132" t="s">
        <v>276</v>
      </c>
      <c r="Q132">
        <v>1000</v>
      </c>
      <c r="Y132">
        <v>3.0000000000000001E-5</v>
      </c>
      <c r="AA132">
        <v>9661.5</v>
      </c>
      <c r="AB132">
        <v>0</v>
      </c>
      <c r="AC132">
        <v>0</v>
      </c>
      <c r="AD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3.0000000000000001E-5</v>
      </c>
      <c r="AU132" t="s">
        <v>3</v>
      </c>
      <c r="AV132">
        <v>0</v>
      </c>
      <c r="AW132">
        <v>2</v>
      </c>
      <c r="AX132">
        <v>14483638</v>
      </c>
      <c r="AY132">
        <v>1</v>
      </c>
      <c r="AZ132">
        <v>0</v>
      </c>
      <c r="BA132">
        <v>135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B132">
        <v>0</v>
      </c>
    </row>
    <row r="133" spans="1:80">
      <c r="A133">
        <f>ROW(Source!A45)</f>
        <v>45</v>
      </c>
      <c r="B133">
        <v>14483639</v>
      </c>
      <c r="C133">
        <v>14482421</v>
      </c>
      <c r="D133">
        <v>11334316</v>
      </c>
      <c r="E133">
        <v>1</v>
      </c>
      <c r="F133">
        <v>1</v>
      </c>
      <c r="G133">
        <v>1</v>
      </c>
      <c r="H133">
        <v>3</v>
      </c>
      <c r="I133" t="s">
        <v>334</v>
      </c>
      <c r="J133" t="s">
        <v>335</v>
      </c>
      <c r="K133" t="s">
        <v>336</v>
      </c>
      <c r="L133">
        <v>1348</v>
      </c>
      <c r="N133">
        <v>1009</v>
      </c>
      <c r="O133" t="s">
        <v>276</v>
      </c>
      <c r="P133" t="s">
        <v>276</v>
      </c>
      <c r="Q133">
        <v>1000</v>
      </c>
      <c r="Y133">
        <v>1.2E-4</v>
      </c>
      <c r="AA133">
        <v>7202.8</v>
      </c>
      <c r="AB133">
        <v>0</v>
      </c>
      <c r="AC133">
        <v>0</v>
      </c>
      <c r="AD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1.2E-4</v>
      </c>
      <c r="AU133" t="s">
        <v>3</v>
      </c>
      <c r="AV133">
        <v>0</v>
      </c>
      <c r="AW133">
        <v>2</v>
      </c>
      <c r="AX133">
        <v>14483639</v>
      </c>
      <c r="AY133">
        <v>1</v>
      </c>
      <c r="AZ133">
        <v>0</v>
      </c>
      <c r="BA133">
        <v>136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B133">
        <v>0</v>
      </c>
    </row>
    <row r="134" spans="1:80">
      <c r="A134">
        <f>ROW(Source!A45)</f>
        <v>45</v>
      </c>
      <c r="B134">
        <v>14483640</v>
      </c>
      <c r="C134">
        <v>14482421</v>
      </c>
      <c r="D134">
        <v>11334721</v>
      </c>
      <c r="E134">
        <v>1</v>
      </c>
      <c r="F134">
        <v>1</v>
      </c>
      <c r="G134">
        <v>1</v>
      </c>
      <c r="H134">
        <v>3</v>
      </c>
      <c r="I134" t="s">
        <v>280</v>
      </c>
      <c r="J134" t="s">
        <v>281</v>
      </c>
      <c r="K134" t="s">
        <v>282</v>
      </c>
      <c r="L134">
        <v>1348</v>
      </c>
      <c r="N134">
        <v>1009</v>
      </c>
      <c r="O134" t="s">
        <v>276</v>
      </c>
      <c r="P134" t="s">
        <v>276</v>
      </c>
      <c r="Q134">
        <v>1000</v>
      </c>
      <c r="Y134">
        <v>0</v>
      </c>
      <c r="AA134">
        <v>19654</v>
      </c>
      <c r="AB134">
        <v>0</v>
      </c>
      <c r="AC134">
        <v>0</v>
      </c>
      <c r="AD134">
        <v>0</v>
      </c>
      <c r="AN134">
        <v>1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14483640</v>
      </c>
      <c r="AY134">
        <v>1</v>
      </c>
      <c r="AZ134">
        <v>0</v>
      </c>
      <c r="BA134">
        <v>137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B134">
        <v>0</v>
      </c>
    </row>
    <row r="135" spans="1:80">
      <c r="A135">
        <f>ROW(Source!A45)</f>
        <v>45</v>
      </c>
      <c r="B135">
        <v>14483641</v>
      </c>
      <c r="C135">
        <v>14482421</v>
      </c>
      <c r="D135">
        <v>11334760</v>
      </c>
      <c r="E135">
        <v>1</v>
      </c>
      <c r="F135">
        <v>1</v>
      </c>
      <c r="G135">
        <v>1</v>
      </c>
      <c r="H135">
        <v>3</v>
      </c>
      <c r="I135" t="s">
        <v>283</v>
      </c>
      <c r="J135" t="s">
        <v>284</v>
      </c>
      <c r="K135" t="s">
        <v>285</v>
      </c>
      <c r="L135">
        <v>1346</v>
      </c>
      <c r="N135">
        <v>1009</v>
      </c>
      <c r="O135" t="s">
        <v>286</v>
      </c>
      <c r="P135" t="s">
        <v>286</v>
      </c>
      <c r="Q135">
        <v>1</v>
      </c>
      <c r="Y135">
        <v>0.02</v>
      </c>
      <c r="AA135">
        <v>1.94</v>
      </c>
      <c r="AB135">
        <v>0</v>
      </c>
      <c r="AC135">
        <v>0</v>
      </c>
      <c r="AD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0.02</v>
      </c>
      <c r="AU135" t="s">
        <v>3</v>
      </c>
      <c r="AV135">
        <v>0</v>
      </c>
      <c r="AW135">
        <v>2</v>
      </c>
      <c r="AX135">
        <v>14483641</v>
      </c>
      <c r="AY135">
        <v>1</v>
      </c>
      <c r="AZ135">
        <v>0</v>
      </c>
      <c r="BA135">
        <v>138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B135">
        <v>0</v>
      </c>
    </row>
    <row r="136" spans="1:80">
      <c r="A136">
        <f>ROW(Source!A45)</f>
        <v>45</v>
      </c>
      <c r="B136">
        <v>14483642</v>
      </c>
      <c r="C136">
        <v>14482421</v>
      </c>
      <c r="D136">
        <v>11335278</v>
      </c>
      <c r="E136">
        <v>1</v>
      </c>
      <c r="F136">
        <v>1</v>
      </c>
      <c r="G136">
        <v>1</v>
      </c>
      <c r="H136">
        <v>3</v>
      </c>
      <c r="I136" t="s">
        <v>287</v>
      </c>
      <c r="J136" t="s">
        <v>288</v>
      </c>
      <c r="K136" t="s">
        <v>289</v>
      </c>
      <c r="L136">
        <v>1346</v>
      </c>
      <c r="N136">
        <v>1009</v>
      </c>
      <c r="O136" t="s">
        <v>286</v>
      </c>
      <c r="P136" t="s">
        <v>286</v>
      </c>
      <c r="Q136">
        <v>1</v>
      </c>
      <c r="Y136">
        <v>0.01</v>
      </c>
      <c r="AA136">
        <v>11</v>
      </c>
      <c r="AB136">
        <v>0</v>
      </c>
      <c r="AC136">
        <v>0</v>
      </c>
      <c r="AD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0.01</v>
      </c>
      <c r="AU136" t="s">
        <v>3</v>
      </c>
      <c r="AV136">
        <v>0</v>
      </c>
      <c r="AW136">
        <v>2</v>
      </c>
      <c r="AX136">
        <v>14483642</v>
      </c>
      <c r="AY136">
        <v>1</v>
      </c>
      <c r="AZ136">
        <v>0</v>
      </c>
      <c r="BA136">
        <v>139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B136">
        <v>0</v>
      </c>
    </row>
    <row r="137" spans="1:80">
      <c r="A137">
        <f>ROW(Source!A45)</f>
        <v>45</v>
      </c>
      <c r="B137">
        <v>14483643</v>
      </c>
      <c r="C137">
        <v>14482421</v>
      </c>
      <c r="D137">
        <v>11337548</v>
      </c>
      <c r="E137">
        <v>1</v>
      </c>
      <c r="F137">
        <v>1</v>
      </c>
      <c r="G137">
        <v>1</v>
      </c>
      <c r="H137">
        <v>3</v>
      </c>
      <c r="I137" t="s">
        <v>290</v>
      </c>
      <c r="J137" t="s">
        <v>291</v>
      </c>
      <c r="K137" t="s">
        <v>292</v>
      </c>
      <c r="L137">
        <v>1348</v>
      </c>
      <c r="N137">
        <v>1009</v>
      </c>
      <c r="O137" t="s">
        <v>276</v>
      </c>
      <c r="P137" t="s">
        <v>276</v>
      </c>
      <c r="Q137">
        <v>1000</v>
      </c>
      <c r="Y137">
        <v>0</v>
      </c>
      <c r="AA137">
        <v>0</v>
      </c>
      <c r="AB137">
        <v>0</v>
      </c>
      <c r="AC137">
        <v>0</v>
      </c>
      <c r="AD137">
        <v>0</v>
      </c>
      <c r="AN137">
        <v>1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14483643</v>
      </c>
      <c r="AY137">
        <v>1</v>
      </c>
      <c r="AZ137">
        <v>0</v>
      </c>
      <c r="BA137">
        <v>140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B137">
        <v>0</v>
      </c>
    </row>
    <row r="138" spans="1:80">
      <c r="A138">
        <f>ROW(Source!A45)</f>
        <v>45</v>
      </c>
      <c r="B138">
        <v>14483644</v>
      </c>
      <c r="C138">
        <v>14482421</v>
      </c>
      <c r="D138">
        <v>11341263</v>
      </c>
      <c r="E138">
        <v>1</v>
      </c>
      <c r="F138">
        <v>1</v>
      </c>
      <c r="G138">
        <v>1</v>
      </c>
      <c r="H138">
        <v>3</v>
      </c>
      <c r="I138" t="s">
        <v>293</v>
      </c>
      <c r="J138" t="s">
        <v>294</v>
      </c>
      <c r="K138" t="s">
        <v>295</v>
      </c>
      <c r="L138">
        <v>1354</v>
      </c>
      <c r="N138">
        <v>1010</v>
      </c>
      <c r="O138" t="s">
        <v>22</v>
      </c>
      <c r="P138" t="s">
        <v>22</v>
      </c>
      <c r="Q138">
        <v>1</v>
      </c>
      <c r="Y138">
        <v>0</v>
      </c>
      <c r="AA138">
        <v>0</v>
      </c>
      <c r="AB138">
        <v>0</v>
      </c>
      <c r="AC138">
        <v>0</v>
      </c>
      <c r="AD138">
        <v>0</v>
      </c>
      <c r="AN138">
        <v>1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14483644</v>
      </c>
      <c r="AY138">
        <v>1</v>
      </c>
      <c r="AZ138">
        <v>0</v>
      </c>
      <c r="BA138">
        <v>141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B138">
        <v>0</v>
      </c>
    </row>
    <row r="139" spans="1:80">
      <c r="A139">
        <f>ROW(Source!A45)</f>
        <v>45</v>
      </c>
      <c r="B139">
        <v>14483645</v>
      </c>
      <c r="C139">
        <v>14482421</v>
      </c>
      <c r="D139">
        <v>11341544</v>
      </c>
      <c r="E139">
        <v>1</v>
      </c>
      <c r="F139">
        <v>1</v>
      </c>
      <c r="G139">
        <v>1</v>
      </c>
      <c r="H139">
        <v>3</v>
      </c>
      <c r="I139" t="s">
        <v>302</v>
      </c>
      <c r="J139" t="s">
        <v>303</v>
      </c>
      <c r="K139" t="s">
        <v>304</v>
      </c>
      <c r="L139">
        <v>1348</v>
      </c>
      <c r="N139">
        <v>1009</v>
      </c>
      <c r="O139" t="s">
        <v>276</v>
      </c>
      <c r="P139" t="s">
        <v>276</v>
      </c>
      <c r="Q139">
        <v>1000</v>
      </c>
      <c r="Y139">
        <v>1E-4</v>
      </c>
      <c r="AA139">
        <v>12247</v>
      </c>
      <c r="AB139">
        <v>0</v>
      </c>
      <c r="AC139">
        <v>0</v>
      </c>
      <c r="AD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14483645</v>
      </c>
      <c r="AY139">
        <v>1</v>
      </c>
      <c r="AZ139">
        <v>0</v>
      </c>
      <c r="BA139">
        <v>142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B139">
        <v>0</v>
      </c>
    </row>
    <row r="140" spans="1:80">
      <c r="A140">
        <f>ROW(Source!A45)</f>
        <v>45</v>
      </c>
      <c r="B140">
        <v>14483646</v>
      </c>
      <c r="C140">
        <v>14482421</v>
      </c>
      <c r="D140">
        <v>11330708</v>
      </c>
      <c r="E140">
        <v>1</v>
      </c>
      <c r="F140">
        <v>1</v>
      </c>
      <c r="G140">
        <v>1</v>
      </c>
      <c r="H140">
        <v>3</v>
      </c>
      <c r="I140" t="s">
        <v>314</v>
      </c>
      <c r="J140" t="s">
        <v>315</v>
      </c>
      <c r="K140" t="s">
        <v>316</v>
      </c>
      <c r="L140">
        <v>1346</v>
      </c>
      <c r="N140">
        <v>1009</v>
      </c>
      <c r="O140" t="s">
        <v>286</v>
      </c>
      <c r="P140" t="s">
        <v>286</v>
      </c>
      <c r="Q140">
        <v>1</v>
      </c>
      <c r="Y140">
        <v>0</v>
      </c>
      <c r="AA140">
        <v>0</v>
      </c>
      <c r="AB140">
        <v>0</v>
      </c>
      <c r="AC140">
        <v>0</v>
      </c>
      <c r="AD140">
        <v>0</v>
      </c>
      <c r="AN140">
        <v>1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14483646</v>
      </c>
      <c r="AY140">
        <v>1</v>
      </c>
      <c r="AZ140">
        <v>0</v>
      </c>
      <c r="BA140">
        <v>143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B140">
        <v>0</v>
      </c>
    </row>
    <row r="141" spans="1:80">
      <c r="A141">
        <f>ROW(Source!A45)</f>
        <v>45</v>
      </c>
      <c r="B141">
        <v>14483647</v>
      </c>
      <c r="C141">
        <v>14482421</v>
      </c>
      <c r="D141">
        <v>11330709</v>
      </c>
      <c r="E141">
        <v>1</v>
      </c>
      <c r="F141">
        <v>1</v>
      </c>
      <c r="G141">
        <v>1</v>
      </c>
      <c r="H141">
        <v>3</v>
      </c>
      <c r="I141" t="s">
        <v>305</v>
      </c>
      <c r="J141" t="s">
        <v>306</v>
      </c>
      <c r="K141" t="s">
        <v>307</v>
      </c>
      <c r="L141">
        <v>1346</v>
      </c>
      <c r="N141">
        <v>1009</v>
      </c>
      <c r="O141" t="s">
        <v>286</v>
      </c>
      <c r="P141" t="s">
        <v>286</v>
      </c>
      <c r="Q141">
        <v>1</v>
      </c>
      <c r="Y141">
        <v>0</v>
      </c>
      <c r="AA141">
        <v>0</v>
      </c>
      <c r="AB141">
        <v>0</v>
      </c>
      <c r="AC141">
        <v>0</v>
      </c>
      <c r="AD141">
        <v>0</v>
      </c>
      <c r="AN141">
        <v>1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14483647</v>
      </c>
      <c r="AY141">
        <v>1</v>
      </c>
      <c r="AZ141">
        <v>0</v>
      </c>
      <c r="BA141">
        <v>144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B141">
        <v>0</v>
      </c>
    </row>
    <row r="142" spans="1:80">
      <c r="A142">
        <f>ROW(Source!A45)</f>
        <v>45</v>
      </c>
      <c r="B142">
        <v>14483648</v>
      </c>
      <c r="C142">
        <v>14482421</v>
      </c>
      <c r="D142">
        <v>11307949</v>
      </c>
      <c r="E142">
        <v>1</v>
      </c>
      <c r="F142">
        <v>1</v>
      </c>
      <c r="G142">
        <v>1</v>
      </c>
      <c r="H142">
        <v>3</v>
      </c>
      <c r="I142" t="s">
        <v>386</v>
      </c>
      <c r="J142" t="s">
        <v>387</v>
      </c>
      <c r="K142" t="s">
        <v>388</v>
      </c>
      <c r="L142">
        <v>1348</v>
      </c>
      <c r="N142">
        <v>1009</v>
      </c>
      <c r="O142" t="s">
        <v>276</v>
      </c>
      <c r="P142" t="s">
        <v>276</v>
      </c>
      <c r="Q142">
        <v>1000</v>
      </c>
      <c r="Y142">
        <v>0</v>
      </c>
      <c r="AA142">
        <v>0</v>
      </c>
      <c r="AB142">
        <v>0</v>
      </c>
      <c r="AC142">
        <v>0</v>
      </c>
      <c r="AD142">
        <v>0</v>
      </c>
      <c r="AN142">
        <v>1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14483648</v>
      </c>
      <c r="AY142">
        <v>1</v>
      </c>
      <c r="AZ142">
        <v>0</v>
      </c>
      <c r="BA142">
        <v>145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B142">
        <v>0</v>
      </c>
    </row>
    <row r="143" spans="1:80">
      <c r="A143">
        <f>ROW(Source!A79)</f>
        <v>79</v>
      </c>
      <c r="B143">
        <v>14483657</v>
      </c>
      <c r="C143">
        <v>14482448</v>
      </c>
      <c r="D143">
        <v>11085912</v>
      </c>
      <c r="E143">
        <v>1</v>
      </c>
      <c r="F143">
        <v>1</v>
      </c>
      <c r="G143">
        <v>1</v>
      </c>
      <c r="H143">
        <v>1</v>
      </c>
      <c r="I143" t="s">
        <v>389</v>
      </c>
      <c r="J143" t="s">
        <v>3</v>
      </c>
      <c r="K143" t="s">
        <v>390</v>
      </c>
      <c r="L143">
        <v>1369</v>
      </c>
      <c r="N143">
        <v>1013</v>
      </c>
      <c r="O143" t="s">
        <v>195</v>
      </c>
      <c r="P143" t="s">
        <v>195</v>
      </c>
      <c r="Q143">
        <v>1</v>
      </c>
      <c r="Y143">
        <v>7.3599999999999994</v>
      </c>
      <c r="AA143">
        <v>0</v>
      </c>
      <c r="AB143">
        <v>0</v>
      </c>
      <c r="AC143">
        <v>0</v>
      </c>
      <c r="AD143">
        <v>12.47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8</v>
      </c>
      <c r="AU143" t="s">
        <v>149</v>
      </c>
      <c r="AV143">
        <v>1</v>
      </c>
      <c r="AW143">
        <v>2</v>
      </c>
      <c r="AX143">
        <v>14483657</v>
      </c>
      <c r="AY143">
        <v>1</v>
      </c>
      <c r="AZ143">
        <v>0</v>
      </c>
      <c r="BA143">
        <v>146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B143">
        <v>0</v>
      </c>
    </row>
    <row r="144" spans="1:80">
      <c r="A144">
        <f>ROW(Source!A79)</f>
        <v>79</v>
      </c>
      <c r="B144">
        <v>14483658</v>
      </c>
      <c r="C144">
        <v>14482448</v>
      </c>
      <c r="D144">
        <v>11085902</v>
      </c>
      <c r="E144">
        <v>1</v>
      </c>
      <c r="F144">
        <v>1</v>
      </c>
      <c r="G144">
        <v>1</v>
      </c>
      <c r="H144">
        <v>1</v>
      </c>
      <c r="I144" t="s">
        <v>391</v>
      </c>
      <c r="J144" t="s">
        <v>3</v>
      </c>
      <c r="K144" t="s">
        <v>392</v>
      </c>
      <c r="L144">
        <v>1369</v>
      </c>
      <c r="N144">
        <v>1013</v>
      </c>
      <c r="O144" t="s">
        <v>195</v>
      </c>
      <c r="P144" t="s">
        <v>195</v>
      </c>
      <c r="Q144">
        <v>1</v>
      </c>
      <c r="Y144">
        <v>7.3599999999999994</v>
      </c>
      <c r="AA144">
        <v>0</v>
      </c>
      <c r="AB144">
        <v>0</v>
      </c>
      <c r="AC144">
        <v>0</v>
      </c>
      <c r="AD144">
        <v>12.25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8</v>
      </c>
      <c r="AU144" t="s">
        <v>149</v>
      </c>
      <c r="AV144">
        <v>1</v>
      </c>
      <c r="AW144">
        <v>2</v>
      </c>
      <c r="AX144">
        <v>14483658</v>
      </c>
      <c r="AY144">
        <v>1</v>
      </c>
      <c r="AZ144">
        <v>0</v>
      </c>
      <c r="BA144">
        <v>147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B144">
        <v>0</v>
      </c>
    </row>
    <row r="145" spans="1:80">
      <c r="A145">
        <f>ROW(Source!A80)</f>
        <v>80</v>
      </c>
      <c r="B145">
        <v>14482454</v>
      </c>
      <c r="C145">
        <v>14482453</v>
      </c>
      <c r="D145">
        <v>9789045</v>
      </c>
      <c r="E145">
        <v>1</v>
      </c>
      <c r="F145">
        <v>1</v>
      </c>
      <c r="G145">
        <v>1</v>
      </c>
      <c r="H145">
        <v>1</v>
      </c>
      <c r="I145" t="s">
        <v>389</v>
      </c>
      <c r="J145" t="s">
        <v>3</v>
      </c>
      <c r="K145" t="s">
        <v>390</v>
      </c>
      <c r="L145">
        <v>1369</v>
      </c>
      <c r="N145">
        <v>1013</v>
      </c>
      <c r="O145" t="s">
        <v>195</v>
      </c>
      <c r="P145" t="s">
        <v>195</v>
      </c>
      <c r="Q145">
        <v>1</v>
      </c>
      <c r="Y145">
        <v>0.69</v>
      </c>
      <c r="AA145">
        <v>0</v>
      </c>
      <c r="AB145">
        <v>0</v>
      </c>
      <c r="AC145">
        <v>0</v>
      </c>
      <c r="AD145">
        <v>12.47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0.75</v>
      </c>
      <c r="AU145" t="s">
        <v>149</v>
      </c>
      <c r="AV145">
        <v>1</v>
      </c>
      <c r="AW145">
        <v>2</v>
      </c>
      <c r="AX145">
        <v>14482456</v>
      </c>
      <c r="AY145">
        <v>1</v>
      </c>
      <c r="AZ145">
        <v>0</v>
      </c>
      <c r="BA145">
        <v>148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B145">
        <v>0</v>
      </c>
    </row>
    <row r="146" spans="1:80">
      <c r="A146">
        <f>ROW(Source!A80)</f>
        <v>80</v>
      </c>
      <c r="B146">
        <v>14482455</v>
      </c>
      <c r="C146">
        <v>14482453</v>
      </c>
      <c r="D146">
        <v>9789035</v>
      </c>
      <c r="E146">
        <v>1</v>
      </c>
      <c r="F146">
        <v>1</v>
      </c>
      <c r="G146">
        <v>1</v>
      </c>
      <c r="H146">
        <v>1</v>
      </c>
      <c r="I146" t="s">
        <v>391</v>
      </c>
      <c r="J146" t="s">
        <v>3</v>
      </c>
      <c r="K146" t="s">
        <v>392</v>
      </c>
      <c r="L146">
        <v>1369</v>
      </c>
      <c r="N146">
        <v>1013</v>
      </c>
      <c r="O146" t="s">
        <v>195</v>
      </c>
      <c r="P146" t="s">
        <v>195</v>
      </c>
      <c r="Q146">
        <v>1</v>
      </c>
      <c r="Y146">
        <v>0.69</v>
      </c>
      <c r="AA146">
        <v>0</v>
      </c>
      <c r="AB146">
        <v>0</v>
      </c>
      <c r="AC146">
        <v>0</v>
      </c>
      <c r="AD146">
        <v>12.25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0.75</v>
      </c>
      <c r="AU146" t="s">
        <v>149</v>
      </c>
      <c r="AV146">
        <v>1</v>
      </c>
      <c r="AW146">
        <v>2</v>
      </c>
      <c r="AX146">
        <v>14482457</v>
      </c>
      <c r="AY146">
        <v>1</v>
      </c>
      <c r="AZ146">
        <v>0</v>
      </c>
      <c r="BA146">
        <v>149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B146">
        <v>0</v>
      </c>
    </row>
    <row r="147" spans="1:80">
      <c r="A147">
        <f>ROW(Source!A81)</f>
        <v>81</v>
      </c>
      <c r="B147">
        <v>14483652</v>
      </c>
      <c r="C147">
        <v>14482458</v>
      </c>
      <c r="D147">
        <v>11085912</v>
      </c>
      <c r="E147">
        <v>1</v>
      </c>
      <c r="F147">
        <v>1</v>
      </c>
      <c r="G147">
        <v>1</v>
      </c>
      <c r="H147">
        <v>1</v>
      </c>
      <c r="I147" t="s">
        <v>389</v>
      </c>
      <c r="J147" t="s">
        <v>3</v>
      </c>
      <c r="K147" t="s">
        <v>390</v>
      </c>
      <c r="L147">
        <v>1369</v>
      </c>
      <c r="N147">
        <v>1013</v>
      </c>
      <c r="O147" t="s">
        <v>195</v>
      </c>
      <c r="P147" t="s">
        <v>195</v>
      </c>
      <c r="Q147">
        <v>1</v>
      </c>
      <c r="Y147">
        <v>1.8399999999999999</v>
      </c>
      <c r="AA147">
        <v>0</v>
      </c>
      <c r="AB147">
        <v>0</v>
      </c>
      <c r="AC147">
        <v>0</v>
      </c>
      <c r="AD147">
        <v>12.47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</v>
      </c>
      <c r="AU147" t="s">
        <v>149</v>
      </c>
      <c r="AV147">
        <v>1</v>
      </c>
      <c r="AW147">
        <v>2</v>
      </c>
      <c r="AX147">
        <v>14483652</v>
      </c>
      <c r="AY147">
        <v>1</v>
      </c>
      <c r="AZ147">
        <v>0</v>
      </c>
      <c r="BA147">
        <v>150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B147">
        <v>0</v>
      </c>
    </row>
    <row r="148" spans="1:80">
      <c r="A148">
        <f>ROW(Source!A81)</f>
        <v>81</v>
      </c>
      <c r="B148">
        <v>14483653</v>
      </c>
      <c r="C148">
        <v>14482458</v>
      </c>
      <c r="D148">
        <v>11085902</v>
      </c>
      <c r="E148">
        <v>1</v>
      </c>
      <c r="F148">
        <v>1</v>
      </c>
      <c r="G148">
        <v>1</v>
      </c>
      <c r="H148">
        <v>1</v>
      </c>
      <c r="I148" t="s">
        <v>391</v>
      </c>
      <c r="J148" t="s">
        <v>3</v>
      </c>
      <c r="K148" t="s">
        <v>392</v>
      </c>
      <c r="L148">
        <v>1369</v>
      </c>
      <c r="N148">
        <v>1013</v>
      </c>
      <c r="O148" t="s">
        <v>195</v>
      </c>
      <c r="P148" t="s">
        <v>195</v>
      </c>
      <c r="Q148">
        <v>1</v>
      </c>
      <c r="Y148">
        <v>1.8399999999999999</v>
      </c>
      <c r="AA148">
        <v>0</v>
      </c>
      <c r="AB148">
        <v>0</v>
      </c>
      <c r="AC148">
        <v>0</v>
      </c>
      <c r="AD148">
        <v>12.25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</v>
      </c>
      <c r="AU148" t="s">
        <v>149</v>
      </c>
      <c r="AV148">
        <v>1</v>
      </c>
      <c r="AW148">
        <v>2</v>
      </c>
      <c r="AX148">
        <v>14483653</v>
      </c>
      <c r="AY148">
        <v>1</v>
      </c>
      <c r="AZ148">
        <v>0</v>
      </c>
      <c r="BA148">
        <v>151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B148">
        <v>0</v>
      </c>
    </row>
    <row r="149" spans="1:80">
      <c r="A149">
        <f>ROW(Source!A82)</f>
        <v>82</v>
      </c>
      <c r="B149">
        <v>14483654</v>
      </c>
      <c r="C149">
        <v>14482463</v>
      </c>
      <c r="D149">
        <v>11085908</v>
      </c>
      <c r="E149">
        <v>1</v>
      </c>
      <c r="F149">
        <v>1</v>
      </c>
      <c r="G149">
        <v>1</v>
      </c>
      <c r="H149">
        <v>1</v>
      </c>
      <c r="I149" t="s">
        <v>393</v>
      </c>
      <c r="J149" t="s">
        <v>3</v>
      </c>
      <c r="K149" t="s">
        <v>394</v>
      </c>
      <c r="L149">
        <v>1369</v>
      </c>
      <c r="N149">
        <v>1013</v>
      </c>
      <c r="O149" t="s">
        <v>195</v>
      </c>
      <c r="P149" t="s">
        <v>195</v>
      </c>
      <c r="Q149">
        <v>1</v>
      </c>
      <c r="Y149">
        <v>1.1039999999999999</v>
      </c>
      <c r="AA149">
        <v>0</v>
      </c>
      <c r="AB149">
        <v>0</v>
      </c>
      <c r="AC149">
        <v>0</v>
      </c>
      <c r="AD149">
        <v>9.2899999999999991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1.2</v>
      </c>
      <c r="AU149" t="s">
        <v>149</v>
      </c>
      <c r="AV149">
        <v>1</v>
      </c>
      <c r="AW149">
        <v>2</v>
      </c>
      <c r="AX149">
        <v>14483654</v>
      </c>
      <c r="AY149">
        <v>1</v>
      </c>
      <c r="AZ149">
        <v>0</v>
      </c>
      <c r="BA149">
        <v>152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B149">
        <v>0</v>
      </c>
    </row>
    <row r="150" spans="1:80">
      <c r="A150">
        <f>ROW(Source!A82)</f>
        <v>82</v>
      </c>
      <c r="B150">
        <v>14483655</v>
      </c>
      <c r="C150">
        <v>14482463</v>
      </c>
      <c r="D150">
        <v>11085906</v>
      </c>
      <c r="E150">
        <v>1</v>
      </c>
      <c r="F150">
        <v>1</v>
      </c>
      <c r="G150">
        <v>1</v>
      </c>
      <c r="H150">
        <v>1</v>
      </c>
      <c r="I150" t="s">
        <v>395</v>
      </c>
      <c r="J150" t="s">
        <v>3</v>
      </c>
      <c r="K150" t="s">
        <v>396</v>
      </c>
      <c r="L150">
        <v>1369</v>
      </c>
      <c r="N150">
        <v>1013</v>
      </c>
      <c r="O150" t="s">
        <v>195</v>
      </c>
      <c r="P150" t="s">
        <v>195</v>
      </c>
      <c r="Q150">
        <v>1</v>
      </c>
      <c r="Y150">
        <v>3.3119999999999998</v>
      </c>
      <c r="AA150">
        <v>0</v>
      </c>
      <c r="AB150">
        <v>0</v>
      </c>
      <c r="AC150">
        <v>0</v>
      </c>
      <c r="AD150">
        <v>13.6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3.6</v>
      </c>
      <c r="AU150" t="s">
        <v>149</v>
      </c>
      <c r="AV150">
        <v>1</v>
      </c>
      <c r="AW150">
        <v>2</v>
      </c>
      <c r="AX150">
        <v>14483655</v>
      </c>
      <c r="AY150">
        <v>1</v>
      </c>
      <c r="AZ150">
        <v>0</v>
      </c>
      <c r="BA150">
        <v>153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B150">
        <v>0</v>
      </c>
    </row>
    <row r="151" spans="1:80">
      <c r="A151">
        <f>ROW(Source!A82)</f>
        <v>82</v>
      </c>
      <c r="B151">
        <v>14483656</v>
      </c>
      <c r="C151">
        <v>14482463</v>
      </c>
      <c r="D151">
        <v>11085904</v>
      </c>
      <c r="E151">
        <v>1</v>
      </c>
      <c r="F151">
        <v>1</v>
      </c>
      <c r="G151">
        <v>1</v>
      </c>
      <c r="H151">
        <v>1</v>
      </c>
      <c r="I151" t="s">
        <v>397</v>
      </c>
      <c r="J151" t="s">
        <v>3</v>
      </c>
      <c r="K151" t="s">
        <v>398</v>
      </c>
      <c r="L151">
        <v>1369</v>
      </c>
      <c r="N151">
        <v>1013</v>
      </c>
      <c r="O151" t="s">
        <v>195</v>
      </c>
      <c r="P151" t="s">
        <v>195</v>
      </c>
      <c r="Q151">
        <v>1</v>
      </c>
      <c r="Y151">
        <v>1.1039999999999999</v>
      </c>
      <c r="AA151">
        <v>0</v>
      </c>
      <c r="AB151">
        <v>0</v>
      </c>
      <c r="AC151">
        <v>0</v>
      </c>
      <c r="AD151">
        <v>8.85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1.2</v>
      </c>
      <c r="AU151" t="s">
        <v>149</v>
      </c>
      <c r="AV151">
        <v>1</v>
      </c>
      <c r="AW151">
        <v>2</v>
      </c>
      <c r="AX151">
        <v>14483656</v>
      </c>
      <c r="AY151">
        <v>1</v>
      </c>
      <c r="AZ151">
        <v>0</v>
      </c>
      <c r="BA151">
        <v>154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B1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54"/>
  <sheetViews>
    <sheetView workbookViewId="0"/>
  </sheetViews>
  <sheetFormatPr defaultRowHeight="12.75"/>
  <sheetData>
    <row r="1" spans="1:44">
      <c r="A1">
        <f>ROW(Source!A30)</f>
        <v>30</v>
      </c>
      <c r="B1">
        <v>14483501</v>
      </c>
      <c r="C1">
        <v>14482142</v>
      </c>
      <c r="D1">
        <v>11085678</v>
      </c>
      <c r="E1">
        <v>1</v>
      </c>
      <c r="F1">
        <v>1</v>
      </c>
      <c r="G1">
        <v>1</v>
      </c>
      <c r="H1">
        <v>1</v>
      </c>
      <c r="I1" t="s">
        <v>258</v>
      </c>
      <c r="J1" t="s">
        <v>3</v>
      </c>
      <c r="K1" t="s">
        <v>259</v>
      </c>
      <c r="L1">
        <v>1369</v>
      </c>
      <c r="N1">
        <v>1013</v>
      </c>
      <c r="O1" t="s">
        <v>195</v>
      </c>
      <c r="P1" t="s">
        <v>195</v>
      </c>
      <c r="Q1">
        <v>1</v>
      </c>
      <c r="X1">
        <v>0.44</v>
      </c>
      <c r="Y1">
        <v>0</v>
      </c>
      <c r="Z1">
        <v>0</v>
      </c>
      <c r="AA1">
        <v>0</v>
      </c>
      <c r="AB1">
        <v>7.88</v>
      </c>
      <c r="AC1">
        <v>0</v>
      </c>
      <c r="AD1">
        <v>1</v>
      </c>
      <c r="AE1">
        <v>1</v>
      </c>
      <c r="AF1" t="s">
        <v>24</v>
      </c>
      <c r="AG1">
        <v>0.50600000000000001</v>
      </c>
      <c r="AH1">
        <v>2</v>
      </c>
      <c r="AI1">
        <v>14483501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ROW(Source!A30)</f>
        <v>30</v>
      </c>
      <c r="B2">
        <v>14483502</v>
      </c>
      <c r="C2">
        <v>14482142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260</v>
      </c>
      <c r="L2">
        <v>608254</v>
      </c>
      <c r="N2">
        <v>1013</v>
      </c>
      <c r="O2" t="s">
        <v>261</v>
      </c>
      <c r="P2" t="s">
        <v>261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0.55199999999999994</v>
      </c>
      <c r="AH2">
        <v>2</v>
      </c>
      <c r="AI2">
        <v>14483502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ROW(Source!A30)</f>
        <v>30</v>
      </c>
      <c r="B3">
        <v>14483503</v>
      </c>
      <c r="C3">
        <v>14482142</v>
      </c>
      <c r="D3">
        <v>11368661</v>
      </c>
      <c r="E3">
        <v>1</v>
      </c>
      <c r="F3">
        <v>1</v>
      </c>
      <c r="G3">
        <v>1</v>
      </c>
      <c r="H3">
        <v>2</v>
      </c>
      <c r="I3" t="s">
        <v>262</v>
      </c>
      <c r="J3" t="s">
        <v>263</v>
      </c>
      <c r="K3" t="s">
        <v>264</v>
      </c>
      <c r="L3">
        <v>1368</v>
      </c>
      <c r="N3">
        <v>1011</v>
      </c>
      <c r="O3" t="s">
        <v>200</v>
      </c>
      <c r="P3" t="s">
        <v>200</v>
      </c>
      <c r="Q3">
        <v>1</v>
      </c>
      <c r="X3">
        <v>0.24</v>
      </c>
      <c r="Y3">
        <v>0</v>
      </c>
      <c r="Z3">
        <v>4.01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0.27599999999999997</v>
      </c>
      <c r="AH3">
        <v>2</v>
      </c>
      <c r="AI3">
        <v>14483503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ROW(Source!A30)</f>
        <v>30</v>
      </c>
      <c r="B4">
        <v>14483504</v>
      </c>
      <c r="C4">
        <v>14482142</v>
      </c>
      <c r="D4">
        <v>11368623</v>
      </c>
      <c r="E4">
        <v>1</v>
      </c>
      <c r="F4">
        <v>1</v>
      </c>
      <c r="G4">
        <v>1</v>
      </c>
      <c r="H4">
        <v>2</v>
      </c>
      <c r="I4" t="s">
        <v>265</v>
      </c>
      <c r="J4" t="s">
        <v>266</v>
      </c>
      <c r="K4" t="s">
        <v>267</v>
      </c>
      <c r="L4">
        <v>1368</v>
      </c>
      <c r="N4">
        <v>1011</v>
      </c>
      <c r="O4" t="s">
        <v>200</v>
      </c>
      <c r="P4" t="s">
        <v>200</v>
      </c>
      <c r="Q4">
        <v>1</v>
      </c>
      <c r="X4">
        <v>0.24</v>
      </c>
      <c r="Y4">
        <v>0</v>
      </c>
      <c r="Z4">
        <v>71.540000000000006</v>
      </c>
      <c r="AA4">
        <v>13.03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0.27599999999999997</v>
      </c>
      <c r="AH4">
        <v>2</v>
      </c>
      <c r="AI4">
        <v>14483504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ROW(Source!A30)</f>
        <v>30</v>
      </c>
      <c r="B5">
        <v>14483505</v>
      </c>
      <c r="C5">
        <v>14482142</v>
      </c>
      <c r="D5">
        <v>11368627</v>
      </c>
      <c r="E5">
        <v>1</v>
      </c>
      <c r="F5">
        <v>1</v>
      </c>
      <c r="G5">
        <v>1</v>
      </c>
      <c r="H5">
        <v>2</v>
      </c>
      <c r="I5" t="s">
        <v>207</v>
      </c>
      <c r="J5" t="s">
        <v>209</v>
      </c>
      <c r="K5" t="s">
        <v>208</v>
      </c>
      <c r="L5">
        <v>1368</v>
      </c>
      <c r="N5">
        <v>1011</v>
      </c>
      <c r="O5" t="s">
        <v>200</v>
      </c>
      <c r="P5" t="s">
        <v>200</v>
      </c>
      <c r="Q5">
        <v>1</v>
      </c>
      <c r="X5">
        <v>0.24</v>
      </c>
      <c r="Y5">
        <v>0</v>
      </c>
      <c r="Z5">
        <v>108.45</v>
      </c>
      <c r="AA5">
        <v>13.03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0.27599999999999997</v>
      </c>
      <c r="AH5">
        <v>2</v>
      </c>
      <c r="AI5">
        <v>14483505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ROW(Source!A31)</f>
        <v>31</v>
      </c>
      <c r="B6">
        <v>14483506</v>
      </c>
      <c r="C6">
        <v>14482153</v>
      </c>
      <c r="D6">
        <v>11085678</v>
      </c>
      <c r="E6">
        <v>1</v>
      </c>
      <c r="F6">
        <v>1</v>
      </c>
      <c r="G6">
        <v>1</v>
      </c>
      <c r="H6">
        <v>1</v>
      </c>
      <c r="I6" t="s">
        <v>258</v>
      </c>
      <c r="J6" t="s">
        <v>3</v>
      </c>
      <c r="K6" t="s">
        <v>259</v>
      </c>
      <c r="L6">
        <v>1369</v>
      </c>
      <c r="N6">
        <v>1013</v>
      </c>
      <c r="O6" t="s">
        <v>195</v>
      </c>
      <c r="P6" t="s">
        <v>195</v>
      </c>
      <c r="Q6">
        <v>1</v>
      </c>
      <c r="X6">
        <v>0.25</v>
      </c>
      <c r="Y6">
        <v>0</v>
      </c>
      <c r="Z6">
        <v>0</v>
      </c>
      <c r="AA6">
        <v>0</v>
      </c>
      <c r="AB6">
        <v>7.88</v>
      </c>
      <c r="AC6">
        <v>0</v>
      </c>
      <c r="AD6">
        <v>1</v>
      </c>
      <c r="AE6">
        <v>1</v>
      </c>
      <c r="AF6" t="s">
        <v>24</v>
      </c>
      <c r="AG6">
        <v>0.28749999999999998</v>
      </c>
      <c r="AH6">
        <v>2</v>
      </c>
      <c r="AI6">
        <v>14483506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ROW(Source!A31)</f>
        <v>31</v>
      </c>
      <c r="B7">
        <v>14483507</v>
      </c>
      <c r="C7">
        <v>14482153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31</v>
      </c>
      <c r="J7" t="s">
        <v>3</v>
      </c>
      <c r="K7" t="s">
        <v>260</v>
      </c>
      <c r="L7">
        <v>608254</v>
      </c>
      <c r="N7">
        <v>1013</v>
      </c>
      <c r="O7" t="s">
        <v>261</v>
      </c>
      <c r="P7" t="s">
        <v>261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24</v>
      </c>
      <c r="AG7">
        <v>0.161</v>
      </c>
      <c r="AH7">
        <v>2</v>
      </c>
      <c r="AI7">
        <v>14483507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ROW(Source!A31)</f>
        <v>31</v>
      </c>
      <c r="B8">
        <v>14483508</v>
      </c>
      <c r="C8">
        <v>14482153</v>
      </c>
      <c r="D8">
        <v>11368661</v>
      </c>
      <c r="E8">
        <v>1</v>
      </c>
      <c r="F8">
        <v>1</v>
      </c>
      <c r="G8">
        <v>1</v>
      </c>
      <c r="H8">
        <v>2</v>
      </c>
      <c r="I8" t="s">
        <v>262</v>
      </c>
      <c r="J8" t="s">
        <v>263</v>
      </c>
      <c r="K8" t="s">
        <v>264</v>
      </c>
      <c r="L8">
        <v>1368</v>
      </c>
      <c r="N8">
        <v>1011</v>
      </c>
      <c r="O8" t="s">
        <v>200</v>
      </c>
      <c r="P8" t="s">
        <v>200</v>
      </c>
      <c r="Q8">
        <v>1</v>
      </c>
      <c r="X8">
        <v>0.14000000000000001</v>
      </c>
      <c r="Y8">
        <v>0</v>
      </c>
      <c r="Z8">
        <v>4.01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0.161</v>
      </c>
      <c r="AH8">
        <v>2</v>
      </c>
      <c r="AI8">
        <v>14483508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ROW(Source!A31)</f>
        <v>31</v>
      </c>
      <c r="B9">
        <v>14483509</v>
      </c>
      <c r="C9">
        <v>14482153</v>
      </c>
      <c r="D9">
        <v>11368623</v>
      </c>
      <c r="E9">
        <v>1</v>
      </c>
      <c r="F9">
        <v>1</v>
      </c>
      <c r="G9">
        <v>1</v>
      </c>
      <c r="H9">
        <v>2</v>
      </c>
      <c r="I9" t="s">
        <v>265</v>
      </c>
      <c r="J9" t="s">
        <v>266</v>
      </c>
      <c r="K9" t="s">
        <v>267</v>
      </c>
      <c r="L9">
        <v>1368</v>
      </c>
      <c r="N9">
        <v>1011</v>
      </c>
      <c r="O9" t="s">
        <v>200</v>
      </c>
      <c r="P9" t="s">
        <v>200</v>
      </c>
      <c r="Q9">
        <v>1</v>
      </c>
      <c r="X9">
        <v>0.14000000000000001</v>
      </c>
      <c r="Y9">
        <v>0</v>
      </c>
      <c r="Z9">
        <v>71.540000000000006</v>
      </c>
      <c r="AA9">
        <v>13.03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0.161</v>
      </c>
      <c r="AH9">
        <v>2</v>
      </c>
      <c r="AI9">
        <v>14483509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ROW(Source!A32)</f>
        <v>32</v>
      </c>
      <c r="B10">
        <v>14483510</v>
      </c>
      <c r="C10">
        <v>14482162</v>
      </c>
      <c r="D10">
        <v>11085678</v>
      </c>
      <c r="E10">
        <v>1</v>
      </c>
      <c r="F10">
        <v>1</v>
      </c>
      <c r="G10">
        <v>1</v>
      </c>
      <c r="H10">
        <v>1</v>
      </c>
      <c r="I10" t="s">
        <v>258</v>
      </c>
      <c r="J10" t="s">
        <v>3</v>
      </c>
      <c r="K10" t="s">
        <v>259</v>
      </c>
      <c r="L10">
        <v>1369</v>
      </c>
      <c r="N10">
        <v>1013</v>
      </c>
      <c r="O10" t="s">
        <v>195</v>
      </c>
      <c r="P10" t="s">
        <v>195</v>
      </c>
      <c r="Q10">
        <v>1</v>
      </c>
      <c r="X10">
        <v>0.3</v>
      </c>
      <c r="Y10">
        <v>0</v>
      </c>
      <c r="Z10">
        <v>0</v>
      </c>
      <c r="AA10">
        <v>0</v>
      </c>
      <c r="AB10">
        <v>7.88</v>
      </c>
      <c r="AC10">
        <v>0</v>
      </c>
      <c r="AD10">
        <v>1</v>
      </c>
      <c r="AE10">
        <v>1</v>
      </c>
      <c r="AF10" t="s">
        <v>24</v>
      </c>
      <c r="AG10">
        <v>0.34499999999999997</v>
      </c>
      <c r="AH10">
        <v>2</v>
      </c>
      <c r="AI10">
        <v>14483510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ROW(Source!A32)</f>
        <v>32</v>
      </c>
      <c r="B11">
        <v>14483511</v>
      </c>
      <c r="C11">
        <v>14482162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260</v>
      </c>
      <c r="L11">
        <v>608254</v>
      </c>
      <c r="N11">
        <v>1013</v>
      </c>
      <c r="O11" t="s">
        <v>261</v>
      </c>
      <c r="P11" t="s">
        <v>261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24</v>
      </c>
      <c r="AG11">
        <v>0.184</v>
      </c>
      <c r="AH11">
        <v>2</v>
      </c>
      <c r="AI11">
        <v>14483511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ROW(Source!A32)</f>
        <v>32</v>
      </c>
      <c r="B12">
        <v>14483512</v>
      </c>
      <c r="C12">
        <v>14482162</v>
      </c>
      <c r="D12">
        <v>11368661</v>
      </c>
      <c r="E12">
        <v>1</v>
      </c>
      <c r="F12">
        <v>1</v>
      </c>
      <c r="G12">
        <v>1</v>
      </c>
      <c r="H12">
        <v>2</v>
      </c>
      <c r="I12" t="s">
        <v>262</v>
      </c>
      <c r="J12" t="s">
        <v>263</v>
      </c>
      <c r="K12" t="s">
        <v>264</v>
      </c>
      <c r="L12">
        <v>1368</v>
      </c>
      <c r="N12">
        <v>1011</v>
      </c>
      <c r="O12" t="s">
        <v>200</v>
      </c>
      <c r="P12" t="s">
        <v>200</v>
      </c>
      <c r="Q12">
        <v>1</v>
      </c>
      <c r="X12">
        <v>0.16</v>
      </c>
      <c r="Y12">
        <v>0</v>
      </c>
      <c r="Z12">
        <v>4.01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0.184</v>
      </c>
      <c r="AH12">
        <v>2</v>
      </c>
      <c r="AI12">
        <v>14483512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ROW(Source!A32)</f>
        <v>32</v>
      </c>
      <c r="B13">
        <v>14483513</v>
      </c>
      <c r="C13">
        <v>14482162</v>
      </c>
      <c r="D13">
        <v>11368623</v>
      </c>
      <c r="E13">
        <v>1</v>
      </c>
      <c r="F13">
        <v>1</v>
      </c>
      <c r="G13">
        <v>1</v>
      </c>
      <c r="H13">
        <v>2</v>
      </c>
      <c r="I13" t="s">
        <v>265</v>
      </c>
      <c r="J13" t="s">
        <v>266</v>
      </c>
      <c r="K13" t="s">
        <v>267</v>
      </c>
      <c r="L13">
        <v>1368</v>
      </c>
      <c r="N13">
        <v>1011</v>
      </c>
      <c r="O13" t="s">
        <v>200</v>
      </c>
      <c r="P13" t="s">
        <v>200</v>
      </c>
      <c r="Q13">
        <v>1</v>
      </c>
      <c r="X13">
        <v>0.16</v>
      </c>
      <c r="Y13">
        <v>0</v>
      </c>
      <c r="Z13">
        <v>71.540000000000006</v>
      </c>
      <c r="AA13">
        <v>13.03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0.184</v>
      </c>
      <c r="AH13">
        <v>2</v>
      </c>
      <c r="AI13">
        <v>14483513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ROW(Source!A33)</f>
        <v>33</v>
      </c>
      <c r="B14">
        <v>14483514</v>
      </c>
      <c r="C14">
        <v>14482171</v>
      </c>
      <c r="D14">
        <v>11085652</v>
      </c>
      <c r="E14">
        <v>1</v>
      </c>
      <c r="F14">
        <v>1</v>
      </c>
      <c r="G14">
        <v>1</v>
      </c>
      <c r="H14">
        <v>1</v>
      </c>
      <c r="I14" t="s">
        <v>268</v>
      </c>
      <c r="J14" t="s">
        <v>3</v>
      </c>
      <c r="K14" t="s">
        <v>269</v>
      </c>
      <c r="L14">
        <v>1369</v>
      </c>
      <c r="N14">
        <v>1013</v>
      </c>
      <c r="O14" t="s">
        <v>195</v>
      </c>
      <c r="P14" t="s">
        <v>195</v>
      </c>
      <c r="Q14">
        <v>1</v>
      </c>
      <c r="X14">
        <v>3.8</v>
      </c>
      <c r="Y14">
        <v>0</v>
      </c>
      <c r="Z14">
        <v>0</v>
      </c>
      <c r="AA14">
        <v>0</v>
      </c>
      <c r="AB14">
        <v>8.5500000000000007</v>
      </c>
      <c r="AC14">
        <v>0</v>
      </c>
      <c r="AD14">
        <v>1</v>
      </c>
      <c r="AE14">
        <v>1</v>
      </c>
      <c r="AF14" t="s">
        <v>24</v>
      </c>
      <c r="AG14">
        <v>4.3699999999999992</v>
      </c>
      <c r="AH14">
        <v>2</v>
      </c>
      <c r="AI14">
        <v>14483514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ROW(Source!A33)</f>
        <v>33</v>
      </c>
      <c r="B15">
        <v>14483515</v>
      </c>
      <c r="C15">
        <v>14482171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31</v>
      </c>
      <c r="J15" t="s">
        <v>3</v>
      </c>
      <c r="K15" t="s">
        <v>260</v>
      </c>
      <c r="L15">
        <v>608254</v>
      </c>
      <c r="N15">
        <v>1013</v>
      </c>
      <c r="O15" t="s">
        <v>261</v>
      </c>
      <c r="P15" t="s">
        <v>261</v>
      </c>
      <c r="Q15">
        <v>1</v>
      </c>
      <c r="X15">
        <v>0.78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24</v>
      </c>
      <c r="AG15">
        <v>0.89699999999999991</v>
      </c>
      <c r="AH15">
        <v>2</v>
      </c>
      <c r="AI15">
        <v>14483515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ROW(Source!A33)</f>
        <v>33</v>
      </c>
      <c r="B16">
        <v>14483516</v>
      </c>
      <c r="C16">
        <v>14482171</v>
      </c>
      <c r="D16">
        <v>11369048</v>
      </c>
      <c r="E16">
        <v>1</v>
      </c>
      <c r="F16">
        <v>1</v>
      </c>
      <c r="G16">
        <v>1</v>
      </c>
      <c r="H16">
        <v>2</v>
      </c>
      <c r="I16" t="s">
        <v>210</v>
      </c>
      <c r="J16" t="s">
        <v>212</v>
      </c>
      <c r="K16" t="s">
        <v>211</v>
      </c>
      <c r="L16">
        <v>1368</v>
      </c>
      <c r="N16">
        <v>1011</v>
      </c>
      <c r="O16" t="s">
        <v>200</v>
      </c>
      <c r="P16" t="s">
        <v>200</v>
      </c>
      <c r="Q16">
        <v>1</v>
      </c>
      <c r="X16">
        <v>0.78</v>
      </c>
      <c r="Y16">
        <v>0</v>
      </c>
      <c r="Z16">
        <v>165.36</v>
      </c>
      <c r="AA16">
        <v>11.19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0.89699999999999991</v>
      </c>
      <c r="AH16">
        <v>2</v>
      </c>
      <c r="AI16">
        <v>14483516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ROW(Source!A33)</f>
        <v>33</v>
      </c>
      <c r="B17">
        <v>14483517</v>
      </c>
      <c r="C17">
        <v>14482171</v>
      </c>
      <c r="D17">
        <v>11368671</v>
      </c>
      <c r="E17">
        <v>1</v>
      </c>
      <c r="F17">
        <v>1</v>
      </c>
      <c r="G17">
        <v>1</v>
      </c>
      <c r="H17">
        <v>2</v>
      </c>
      <c r="I17" t="s">
        <v>270</v>
      </c>
      <c r="J17" t="s">
        <v>271</v>
      </c>
      <c r="K17" t="s">
        <v>272</v>
      </c>
      <c r="L17">
        <v>1368</v>
      </c>
      <c r="N17">
        <v>1011</v>
      </c>
      <c r="O17" t="s">
        <v>200</v>
      </c>
      <c r="P17" t="s">
        <v>200</v>
      </c>
      <c r="Q17">
        <v>1</v>
      </c>
      <c r="X17">
        <v>0.19</v>
      </c>
      <c r="Y17">
        <v>0</v>
      </c>
      <c r="Z17">
        <v>91.62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0.21849999999999997</v>
      </c>
      <c r="AH17">
        <v>2</v>
      </c>
      <c r="AI17">
        <v>14483517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ROW(Source!A33)</f>
        <v>33</v>
      </c>
      <c r="B18">
        <v>14483518</v>
      </c>
      <c r="C18">
        <v>14482171</v>
      </c>
      <c r="D18">
        <v>11333533</v>
      </c>
      <c r="E18">
        <v>1</v>
      </c>
      <c r="F18">
        <v>1</v>
      </c>
      <c r="G18">
        <v>1</v>
      </c>
      <c r="H18">
        <v>3</v>
      </c>
      <c r="I18" t="s">
        <v>273</v>
      </c>
      <c r="J18" t="s">
        <v>274</v>
      </c>
      <c r="K18" t="s">
        <v>275</v>
      </c>
      <c r="L18">
        <v>1348</v>
      </c>
      <c r="N18">
        <v>1009</v>
      </c>
      <c r="O18" t="s">
        <v>276</v>
      </c>
      <c r="P18" t="s">
        <v>276</v>
      </c>
      <c r="Q18">
        <v>1000</v>
      </c>
      <c r="X18">
        <v>4.0000000000000002E-4</v>
      </c>
      <c r="Y18">
        <v>14679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4.0000000000000002E-4</v>
      </c>
      <c r="AH18">
        <v>2</v>
      </c>
      <c r="AI18">
        <v>14483518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ROW(Source!A33)</f>
        <v>33</v>
      </c>
      <c r="B19">
        <v>14483519</v>
      </c>
      <c r="C19">
        <v>14482171</v>
      </c>
      <c r="D19">
        <v>11334073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1348</v>
      </c>
      <c r="N19">
        <v>1009</v>
      </c>
      <c r="O19" t="s">
        <v>276</v>
      </c>
      <c r="P19" t="s">
        <v>276</v>
      </c>
      <c r="Q19">
        <v>1000</v>
      </c>
      <c r="X19">
        <v>3.0000000000000001E-5</v>
      </c>
      <c r="Y19">
        <v>9661.5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3.0000000000000001E-5</v>
      </c>
      <c r="AH19">
        <v>2</v>
      </c>
      <c r="AI19">
        <v>14483519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ROW(Source!A33)</f>
        <v>33</v>
      </c>
      <c r="B20">
        <v>14483520</v>
      </c>
      <c r="C20">
        <v>14482171</v>
      </c>
      <c r="D20">
        <v>11334721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276</v>
      </c>
      <c r="P20" t="s">
        <v>276</v>
      </c>
      <c r="Q20">
        <v>1000</v>
      </c>
      <c r="X20">
        <v>0</v>
      </c>
      <c r="Y20">
        <v>19654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14483520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14483521</v>
      </c>
      <c r="C21">
        <v>14482171</v>
      </c>
      <c r="D21">
        <v>11334760</v>
      </c>
      <c r="E21">
        <v>1</v>
      </c>
      <c r="F21">
        <v>1</v>
      </c>
      <c r="G21">
        <v>1</v>
      </c>
      <c r="H21">
        <v>3</v>
      </c>
      <c r="I21" t="s">
        <v>283</v>
      </c>
      <c r="J21" t="s">
        <v>284</v>
      </c>
      <c r="K21" t="s">
        <v>285</v>
      </c>
      <c r="L21">
        <v>1346</v>
      </c>
      <c r="N21">
        <v>1009</v>
      </c>
      <c r="O21" t="s">
        <v>286</v>
      </c>
      <c r="P21" t="s">
        <v>286</v>
      </c>
      <c r="Q21">
        <v>1</v>
      </c>
      <c r="X21">
        <v>0.02</v>
      </c>
      <c r="Y21">
        <v>1.94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14483521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14483522</v>
      </c>
      <c r="C22">
        <v>14482171</v>
      </c>
      <c r="D22">
        <v>11335278</v>
      </c>
      <c r="E22">
        <v>1</v>
      </c>
      <c r="F22">
        <v>1</v>
      </c>
      <c r="G22">
        <v>1</v>
      </c>
      <c r="H22">
        <v>3</v>
      </c>
      <c r="I22" t="s">
        <v>287</v>
      </c>
      <c r="J22" t="s">
        <v>288</v>
      </c>
      <c r="K22" t="s">
        <v>289</v>
      </c>
      <c r="L22">
        <v>1346</v>
      </c>
      <c r="N22">
        <v>1009</v>
      </c>
      <c r="O22" t="s">
        <v>286</v>
      </c>
      <c r="P22" t="s">
        <v>286</v>
      </c>
      <c r="Q22">
        <v>1</v>
      </c>
      <c r="X22">
        <v>0.1</v>
      </c>
      <c r="Y22">
        <v>11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14483522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14483523</v>
      </c>
      <c r="C23">
        <v>14482171</v>
      </c>
      <c r="D23">
        <v>11337548</v>
      </c>
      <c r="E23">
        <v>1</v>
      </c>
      <c r="F23">
        <v>1</v>
      </c>
      <c r="G23">
        <v>1</v>
      </c>
      <c r="H23">
        <v>3</v>
      </c>
      <c r="I23" t="s">
        <v>290</v>
      </c>
      <c r="J23" t="s">
        <v>291</v>
      </c>
      <c r="K23" t="s">
        <v>292</v>
      </c>
      <c r="L23">
        <v>1348</v>
      </c>
      <c r="N23">
        <v>1009</v>
      </c>
      <c r="O23" t="s">
        <v>276</v>
      </c>
      <c r="P23" t="s">
        <v>276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14483523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14483524</v>
      </c>
      <c r="C24">
        <v>14482171</v>
      </c>
      <c r="D24">
        <v>11341263</v>
      </c>
      <c r="E24">
        <v>1</v>
      </c>
      <c r="F24">
        <v>1</v>
      </c>
      <c r="G24">
        <v>1</v>
      </c>
      <c r="H24">
        <v>3</v>
      </c>
      <c r="I24" t="s">
        <v>293</v>
      </c>
      <c r="J24" t="s">
        <v>294</v>
      </c>
      <c r="K24" t="s">
        <v>295</v>
      </c>
      <c r="L24">
        <v>1354</v>
      </c>
      <c r="N24">
        <v>1010</v>
      </c>
      <c r="O24" t="s">
        <v>22</v>
      </c>
      <c r="P24" t="s">
        <v>22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14483524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14483525</v>
      </c>
      <c r="C25">
        <v>14482171</v>
      </c>
      <c r="D25">
        <v>11341268</v>
      </c>
      <c r="E25">
        <v>1</v>
      </c>
      <c r="F25">
        <v>1</v>
      </c>
      <c r="G25">
        <v>1</v>
      </c>
      <c r="H25">
        <v>3</v>
      </c>
      <c r="I25" t="s">
        <v>296</v>
      </c>
      <c r="J25" t="s">
        <v>297</v>
      </c>
      <c r="K25" t="s">
        <v>298</v>
      </c>
      <c r="L25">
        <v>1354</v>
      </c>
      <c r="N25">
        <v>1010</v>
      </c>
      <c r="O25" t="s">
        <v>22</v>
      </c>
      <c r="P25" t="s">
        <v>22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14483525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14483526</v>
      </c>
      <c r="C26">
        <v>14482171</v>
      </c>
      <c r="D26">
        <v>11341272</v>
      </c>
      <c r="E26">
        <v>1</v>
      </c>
      <c r="F26">
        <v>1</v>
      </c>
      <c r="G26">
        <v>1</v>
      </c>
      <c r="H26">
        <v>3</v>
      </c>
      <c r="I26" t="s">
        <v>299</v>
      </c>
      <c r="J26" t="s">
        <v>300</v>
      </c>
      <c r="K26" t="s">
        <v>301</v>
      </c>
      <c r="L26">
        <v>1354</v>
      </c>
      <c r="N26">
        <v>1010</v>
      </c>
      <c r="O26" t="s">
        <v>22</v>
      </c>
      <c r="P26" t="s">
        <v>22</v>
      </c>
      <c r="Q26">
        <v>1</v>
      </c>
      <c r="X26">
        <v>0.1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0.1</v>
      </c>
      <c r="AH26">
        <v>2</v>
      </c>
      <c r="AI26">
        <v>14483526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14483527</v>
      </c>
      <c r="C27">
        <v>14482171</v>
      </c>
      <c r="D27">
        <v>11341544</v>
      </c>
      <c r="E27">
        <v>1</v>
      </c>
      <c r="F27">
        <v>1</v>
      </c>
      <c r="G27">
        <v>1</v>
      </c>
      <c r="H27">
        <v>3</v>
      </c>
      <c r="I27" t="s">
        <v>302</v>
      </c>
      <c r="J27" t="s">
        <v>303</v>
      </c>
      <c r="K27" t="s">
        <v>304</v>
      </c>
      <c r="L27">
        <v>1348</v>
      </c>
      <c r="N27">
        <v>1009</v>
      </c>
      <c r="O27" t="s">
        <v>276</v>
      </c>
      <c r="P27" t="s">
        <v>276</v>
      </c>
      <c r="Q27">
        <v>1000</v>
      </c>
      <c r="X27">
        <v>1E-4</v>
      </c>
      <c r="Y27">
        <v>12247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14483527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14483528</v>
      </c>
      <c r="C28">
        <v>14482171</v>
      </c>
      <c r="D28">
        <v>11330709</v>
      </c>
      <c r="E28">
        <v>1</v>
      </c>
      <c r="F28">
        <v>1</v>
      </c>
      <c r="G28">
        <v>1</v>
      </c>
      <c r="H28">
        <v>3</v>
      </c>
      <c r="I28" t="s">
        <v>305</v>
      </c>
      <c r="J28" t="s">
        <v>306</v>
      </c>
      <c r="K28" t="s">
        <v>307</v>
      </c>
      <c r="L28">
        <v>1346</v>
      </c>
      <c r="N28">
        <v>1009</v>
      </c>
      <c r="O28" t="s">
        <v>286</v>
      </c>
      <c r="P28" t="s">
        <v>286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2</v>
      </c>
      <c r="AI28">
        <v>14483528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ROW(Source!A33)</f>
        <v>33</v>
      </c>
      <c r="B29">
        <v>14483529</v>
      </c>
      <c r="C29">
        <v>14482171</v>
      </c>
      <c r="D29">
        <v>11330710</v>
      </c>
      <c r="E29">
        <v>1</v>
      </c>
      <c r="F29">
        <v>1</v>
      </c>
      <c r="G29">
        <v>1</v>
      </c>
      <c r="H29">
        <v>3</v>
      </c>
      <c r="I29" t="s">
        <v>308</v>
      </c>
      <c r="J29" t="s">
        <v>309</v>
      </c>
      <c r="K29" t="s">
        <v>310</v>
      </c>
      <c r="L29">
        <v>1348</v>
      </c>
      <c r="N29">
        <v>1009</v>
      </c>
      <c r="O29" t="s">
        <v>276</v>
      </c>
      <c r="P29" t="s">
        <v>276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14483529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ROW(Source!A33)</f>
        <v>33</v>
      </c>
      <c r="B30">
        <v>14483530</v>
      </c>
      <c r="C30">
        <v>14482171</v>
      </c>
      <c r="D30">
        <v>11320418</v>
      </c>
      <c r="E30">
        <v>1</v>
      </c>
      <c r="F30">
        <v>1</v>
      </c>
      <c r="G30">
        <v>1</v>
      </c>
      <c r="H30">
        <v>3</v>
      </c>
      <c r="I30" t="s">
        <v>311</v>
      </c>
      <c r="J30" t="s">
        <v>312</v>
      </c>
      <c r="K30" t="s">
        <v>313</v>
      </c>
      <c r="L30">
        <v>1354</v>
      </c>
      <c r="N30">
        <v>1010</v>
      </c>
      <c r="O30" t="s">
        <v>22</v>
      </c>
      <c r="P30" t="s">
        <v>22</v>
      </c>
      <c r="Q30">
        <v>1</v>
      </c>
      <c r="X30">
        <v>0</v>
      </c>
      <c r="Y30">
        <v>3608.31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14483530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ROW(Source!A33)</f>
        <v>33</v>
      </c>
      <c r="B31">
        <v>14483531</v>
      </c>
      <c r="C31">
        <v>14482171</v>
      </c>
      <c r="D31">
        <v>11316520</v>
      </c>
      <c r="E31">
        <v>1</v>
      </c>
      <c r="F31">
        <v>1</v>
      </c>
      <c r="G31">
        <v>1</v>
      </c>
      <c r="H31">
        <v>3</v>
      </c>
      <c r="I31" t="s">
        <v>399</v>
      </c>
      <c r="J31" t="s">
        <v>400</v>
      </c>
      <c r="K31" t="s">
        <v>401</v>
      </c>
      <c r="L31">
        <v>1354</v>
      </c>
      <c r="N31">
        <v>1010</v>
      </c>
      <c r="O31" t="s">
        <v>22</v>
      </c>
      <c r="P31" t="s">
        <v>22</v>
      </c>
      <c r="Q31">
        <v>1</v>
      </c>
      <c r="X31">
        <v>6</v>
      </c>
      <c r="Y31">
        <v>6.71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</v>
      </c>
      <c r="AH31">
        <v>3</v>
      </c>
      <c r="AI31">
        <v>-1</v>
      </c>
      <c r="AJ31" t="s">
        <v>3</v>
      </c>
      <c r="AK31">
        <v>4</v>
      </c>
      <c r="AL31">
        <v>-40.26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</row>
    <row r="32" spans="1:44">
      <c r="A32">
        <f>ROW(Source!A34)</f>
        <v>34</v>
      </c>
      <c r="B32">
        <v>14483532</v>
      </c>
      <c r="C32">
        <v>14482208</v>
      </c>
      <c r="D32">
        <v>11085652</v>
      </c>
      <c r="E32">
        <v>1</v>
      </c>
      <c r="F32">
        <v>1</v>
      </c>
      <c r="G32">
        <v>1</v>
      </c>
      <c r="H32">
        <v>1</v>
      </c>
      <c r="I32" t="s">
        <v>268</v>
      </c>
      <c r="J32" t="s">
        <v>3</v>
      </c>
      <c r="K32" t="s">
        <v>269</v>
      </c>
      <c r="L32">
        <v>1369</v>
      </c>
      <c r="N32">
        <v>1013</v>
      </c>
      <c r="O32" t="s">
        <v>195</v>
      </c>
      <c r="P32" t="s">
        <v>195</v>
      </c>
      <c r="Q32">
        <v>1</v>
      </c>
      <c r="X32">
        <v>7.9</v>
      </c>
      <c r="Y32">
        <v>0</v>
      </c>
      <c r="Z32">
        <v>0</v>
      </c>
      <c r="AA32">
        <v>0</v>
      </c>
      <c r="AB32">
        <v>8.5500000000000007</v>
      </c>
      <c r="AC32">
        <v>0</v>
      </c>
      <c r="AD32">
        <v>1</v>
      </c>
      <c r="AE32">
        <v>1</v>
      </c>
      <c r="AF32" t="s">
        <v>24</v>
      </c>
      <c r="AG32">
        <v>9.0849999999999991</v>
      </c>
      <c r="AH32">
        <v>2</v>
      </c>
      <c r="AI32">
        <v>14483532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ROW(Source!A34)</f>
        <v>34</v>
      </c>
      <c r="B33">
        <v>14483533</v>
      </c>
      <c r="C33">
        <v>14482208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31</v>
      </c>
      <c r="J33" t="s">
        <v>3</v>
      </c>
      <c r="K33" t="s">
        <v>260</v>
      </c>
      <c r="L33">
        <v>608254</v>
      </c>
      <c r="N33">
        <v>1013</v>
      </c>
      <c r="O33" t="s">
        <v>261</v>
      </c>
      <c r="P33" t="s">
        <v>261</v>
      </c>
      <c r="Q33">
        <v>1</v>
      </c>
      <c r="X33">
        <v>1.86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24</v>
      </c>
      <c r="AG33">
        <v>2.1389999999999998</v>
      </c>
      <c r="AH33">
        <v>2</v>
      </c>
      <c r="AI33">
        <v>14483533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ROW(Source!A34)</f>
        <v>34</v>
      </c>
      <c r="B34">
        <v>14483534</v>
      </c>
      <c r="C34">
        <v>14482208</v>
      </c>
      <c r="D34">
        <v>11369048</v>
      </c>
      <c r="E34">
        <v>1</v>
      </c>
      <c r="F34">
        <v>1</v>
      </c>
      <c r="G34">
        <v>1</v>
      </c>
      <c r="H34">
        <v>2</v>
      </c>
      <c r="I34" t="s">
        <v>210</v>
      </c>
      <c r="J34" t="s">
        <v>212</v>
      </c>
      <c r="K34" t="s">
        <v>211</v>
      </c>
      <c r="L34">
        <v>1368</v>
      </c>
      <c r="N34">
        <v>1011</v>
      </c>
      <c r="O34" t="s">
        <v>200</v>
      </c>
      <c r="P34" t="s">
        <v>200</v>
      </c>
      <c r="Q34">
        <v>1</v>
      </c>
      <c r="X34">
        <v>1.86</v>
      </c>
      <c r="Y34">
        <v>0</v>
      </c>
      <c r="Z34">
        <v>165.36</v>
      </c>
      <c r="AA34">
        <v>11.19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2.1389999999999998</v>
      </c>
      <c r="AH34">
        <v>2</v>
      </c>
      <c r="AI34">
        <v>14483534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ROW(Source!A34)</f>
        <v>34</v>
      </c>
      <c r="B35">
        <v>14483535</v>
      </c>
      <c r="C35">
        <v>14482208</v>
      </c>
      <c r="D35">
        <v>11368671</v>
      </c>
      <c r="E35">
        <v>1</v>
      </c>
      <c r="F35">
        <v>1</v>
      </c>
      <c r="G35">
        <v>1</v>
      </c>
      <c r="H35">
        <v>2</v>
      </c>
      <c r="I35" t="s">
        <v>270</v>
      </c>
      <c r="J35" t="s">
        <v>271</v>
      </c>
      <c r="K35" t="s">
        <v>272</v>
      </c>
      <c r="L35">
        <v>1368</v>
      </c>
      <c r="N35">
        <v>1011</v>
      </c>
      <c r="O35" t="s">
        <v>200</v>
      </c>
      <c r="P35" t="s">
        <v>200</v>
      </c>
      <c r="Q35">
        <v>1</v>
      </c>
      <c r="X35">
        <v>0.4</v>
      </c>
      <c r="Y35">
        <v>0</v>
      </c>
      <c r="Z35">
        <v>91.62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0.45999999999999996</v>
      </c>
      <c r="AH35">
        <v>2</v>
      </c>
      <c r="AI35">
        <v>14483535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ROW(Source!A34)</f>
        <v>34</v>
      </c>
      <c r="B36">
        <v>14483536</v>
      </c>
      <c r="C36">
        <v>14482208</v>
      </c>
      <c r="D36">
        <v>11333533</v>
      </c>
      <c r="E36">
        <v>1</v>
      </c>
      <c r="F36">
        <v>1</v>
      </c>
      <c r="G36">
        <v>1</v>
      </c>
      <c r="H36">
        <v>3</v>
      </c>
      <c r="I36" t="s">
        <v>273</v>
      </c>
      <c r="J36" t="s">
        <v>274</v>
      </c>
      <c r="K36" t="s">
        <v>275</v>
      </c>
      <c r="L36">
        <v>1348</v>
      </c>
      <c r="N36">
        <v>1009</v>
      </c>
      <c r="O36" t="s">
        <v>276</v>
      </c>
      <c r="P36" t="s">
        <v>276</v>
      </c>
      <c r="Q36">
        <v>1000</v>
      </c>
      <c r="X36">
        <v>4.0000000000000002E-4</v>
      </c>
      <c r="Y36">
        <v>14679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4.0000000000000002E-4</v>
      </c>
      <c r="AH36">
        <v>2</v>
      </c>
      <c r="AI36">
        <v>14483536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ROW(Source!A34)</f>
        <v>34</v>
      </c>
      <c r="B37">
        <v>14483537</v>
      </c>
      <c r="C37">
        <v>14482208</v>
      </c>
      <c r="D37">
        <v>11334073</v>
      </c>
      <c r="E37">
        <v>1</v>
      </c>
      <c r="F37">
        <v>1</v>
      </c>
      <c r="G37">
        <v>1</v>
      </c>
      <c r="H37">
        <v>3</v>
      </c>
      <c r="I37" t="s">
        <v>277</v>
      </c>
      <c r="J37" t="s">
        <v>278</v>
      </c>
      <c r="K37" t="s">
        <v>279</v>
      </c>
      <c r="L37">
        <v>1348</v>
      </c>
      <c r="N37">
        <v>1009</v>
      </c>
      <c r="O37" t="s">
        <v>276</v>
      </c>
      <c r="P37" t="s">
        <v>276</v>
      </c>
      <c r="Q37">
        <v>1000</v>
      </c>
      <c r="X37">
        <v>3.0000000000000001E-5</v>
      </c>
      <c r="Y37">
        <v>9661.5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2</v>
      </c>
      <c r="AI37">
        <v>14483537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ROW(Source!A34)</f>
        <v>34</v>
      </c>
      <c r="B38">
        <v>14483538</v>
      </c>
      <c r="C38">
        <v>14482208</v>
      </c>
      <c r="D38">
        <v>11334721</v>
      </c>
      <c r="E38">
        <v>1</v>
      </c>
      <c r="F38">
        <v>1</v>
      </c>
      <c r="G38">
        <v>1</v>
      </c>
      <c r="H38">
        <v>3</v>
      </c>
      <c r="I38" t="s">
        <v>280</v>
      </c>
      <c r="J38" t="s">
        <v>281</v>
      </c>
      <c r="K38" t="s">
        <v>282</v>
      </c>
      <c r="L38">
        <v>1348</v>
      </c>
      <c r="N38">
        <v>1009</v>
      </c>
      <c r="O38" t="s">
        <v>276</v>
      </c>
      <c r="P38" t="s">
        <v>276</v>
      </c>
      <c r="Q38">
        <v>1000</v>
      </c>
      <c r="X38">
        <v>0</v>
      </c>
      <c r="Y38">
        <v>19654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14483538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ROW(Source!A34)</f>
        <v>34</v>
      </c>
      <c r="B39">
        <v>14483539</v>
      </c>
      <c r="C39">
        <v>14482208</v>
      </c>
      <c r="D39">
        <v>11334760</v>
      </c>
      <c r="E39">
        <v>1</v>
      </c>
      <c r="F39">
        <v>1</v>
      </c>
      <c r="G39">
        <v>1</v>
      </c>
      <c r="H39">
        <v>3</v>
      </c>
      <c r="I39" t="s">
        <v>283</v>
      </c>
      <c r="J39" t="s">
        <v>284</v>
      </c>
      <c r="K39" t="s">
        <v>285</v>
      </c>
      <c r="L39">
        <v>1346</v>
      </c>
      <c r="N39">
        <v>1009</v>
      </c>
      <c r="O39" t="s">
        <v>286</v>
      </c>
      <c r="P39" t="s">
        <v>286</v>
      </c>
      <c r="Q39">
        <v>1</v>
      </c>
      <c r="X39">
        <v>0.02</v>
      </c>
      <c r="Y39">
        <v>1.94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14483539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ROW(Source!A34)</f>
        <v>34</v>
      </c>
      <c r="B40">
        <v>14483540</v>
      </c>
      <c r="C40">
        <v>14482208</v>
      </c>
      <c r="D40">
        <v>11335278</v>
      </c>
      <c r="E40">
        <v>1</v>
      </c>
      <c r="F40">
        <v>1</v>
      </c>
      <c r="G40">
        <v>1</v>
      </c>
      <c r="H40">
        <v>3</v>
      </c>
      <c r="I40" t="s">
        <v>287</v>
      </c>
      <c r="J40" t="s">
        <v>288</v>
      </c>
      <c r="K40" t="s">
        <v>289</v>
      </c>
      <c r="L40">
        <v>1346</v>
      </c>
      <c r="N40">
        <v>1009</v>
      </c>
      <c r="O40" t="s">
        <v>286</v>
      </c>
      <c r="P40" t="s">
        <v>286</v>
      </c>
      <c r="Q40">
        <v>1</v>
      </c>
      <c r="X40">
        <v>0.1</v>
      </c>
      <c r="Y40">
        <v>11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</v>
      </c>
      <c r="AH40">
        <v>2</v>
      </c>
      <c r="AI40">
        <v>14483540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ROW(Source!A34)</f>
        <v>34</v>
      </c>
      <c r="B41">
        <v>14483541</v>
      </c>
      <c r="C41">
        <v>14482208</v>
      </c>
      <c r="D41">
        <v>11337548</v>
      </c>
      <c r="E41">
        <v>1</v>
      </c>
      <c r="F41">
        <v>1</v>
      </c>
      <c r="G41">
        <v>1</v>
      </c>
      <c r="H41">
        <v>3</v>
      </c>
      <c r="I41" t="s">
        <v>290</v>
      </c>
      <c r="J41" t="s">
        <v>291</v>
      </c>
      <c r="K41" t="s">
        <v>292</v>
      </c>
      <c r="L41">
        <v>1348</v>
      </c>
      <c r="N41">
        <v>1009</v>
      </c>
      <c r="O41" t="s">
        <v>276</v>
      </c>
      <c r="P41" t="s">
        <v>276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14483541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ROW(Source!A34)</f>
        <v>34</v>
      </c>
      <c r="B42">
        <v>14483542</v>
      </c>
      <c r="C42">
        <v>14482208</v>
      </c>
      <c r="D42">
        <v>11341263</v>
      </c>
      <c r="E42">
        <v>1</v>
      </c>
      <c r="F42">
        <v>1</v>
      </c>
      <c r="G42">
        <v>1</v>
      </c>
      <c r="H42">
        <v>3</v>
      </c>
      <c r="I42" t="s">
        <v>293</v>
      </c>
      <c r="J42" t="s">
        <v>294</v>
      </c>
      <c r="K42" t="s">
        <v>295</v>
      </c>
      <c r="L42">
        <v>1354</v>
      </c>
      <c r="N42">
        <v>1010</v>
      </c>
      <c r="O42" t="s">
        <v>22</v>
      </c>
      <c r="P42" t="s">
        <v>22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14483542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ROW(Source!A34)</f>
        <v>34</v>
      </c>
      <c r="B43">
        <v>14483543</v>
      </c>
      <c r="C43">
        <v>14482208</v>
      </c>
      <c r="D43">
        <v>11341268</v>
      </c>
      <c r="E43">
        <v>1</v>
      </c>
      <c r="F43">
        <v>1</v>
      </c>
      <c r="G43">
        <v>1</v>
      </c>
      <c r="H43">
        <v>3</v>
      </c>
      <c r="I43" t="s">
        <v>296</v>
      </c>
      <c r="J43" t="s">
        <v>297</v>
      </c>
      <c r="K43" t="s">
        <v>298</v>
      </c>
      <c r="L43">
        <v>1354</v>
      </c>
      <c r="N43">
        <v>1010</v>
      </c>
      <c r="O43" t="s">
        <v>22</v>
      </c>
      <c r="P43" t="s">
        <v>22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14483543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ROW(Source!A34)</f>
        <v>34</v>
      </c>
      <c r="B44">
        <v>14483544</v>
      </c>
      <c r="C44">
        <v>14482208</v>
      </c>
      <c r="D44">
        <v>11341272</v>
      </c>
      <c r="E44">
        <v>1</v>
      </c>
      <c r="F44">
        <v>1</v>
      </c>
      <c r="G44">
        <v>1</v>
      </c>
      <c r="H44">
        <v>3</v>
      </c>
      <c r="I44" t="s">
        <v>299</v>
      </c>
      <c r="J44" t="s">
        <v>300</v>
      </c>
      <c r="K44" t="s">
        <v>301</v>
      </c>
      <c r="L44">
        <v>1354</v>
      </c>
      <c r="N44">
        <v>1010</v>
      </c>
      <c r="O44" t="s">
        <v>22</v>
      </c>
      <c r="P44" t="s">
        <v>22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0.1</v>
      </c>
      <c r="AH44">
        <v>2</v>
      </c>
      <c r="AI44">
        <v>14483544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ROW(Source!A34)</f>
        <v>34</v>
      </c>
      <c r="B45">
        <v>14483545</v>
      </c>
      <c r="C45">
        <v>14482208</v>
      </c>
      <c r="D45">
        <v>11341544</v>
      </c>
      <c r="E45">
        <v>1</v>
      </c>
      <c r="F45">
        <v>1</v>
      </c>
      <c r="G45">
        <v>1</v>
      </c>
      <c r="H45">
        <v>3</v>
      </c>
      <c r="I45" t="s">
        <v>302</v>
      </c>
      <c r="J45" t="s">
        <v>303</v>
      </c>
      <c r="K45" t="s">
        <v>304</v>
      </c>
      <c r="L45">
        <v>1348</v>
      </c>
      <c r="N45">
        <v>1009</v>
      </c>
      <c r="O45" t="s">
        <v>276</v>
      </c>
      <c r="P45" t="s">
        <v>276</v>
      </c>
      <c r="Q45">
        <v>1000</v>
      </c>
      <c r="X45">
        <v>1E-4</v>
      </c>
      <c r="Y45">
        <v>12247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14483545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ROW(Source!A34)</f>
        <v>34</v>
      </c>
      <c r="B46">
        <v>14483546</v>
      </c>
      <c r="C46">
        <v>14482208</v>
      </c>
      <c r="D46">
        <v>11330708</v>
      </c>
      <c r="E46">
        <v>1</v>
      </c>
      <c r="F46">
        <v>1</v>
      </c>
      <c r="G46">
        <v>1</v>
      </c>
      <c r="H46">
        <v>3</v>
      </c>
      <c r="I46" t="s">
        <v>314</v>
      </c>
      <c r="J46" t="s">
        <v>315</v>
      </c>
      <c r="K46" t="s">
        <v>316</v>
      </c>
      <c r="L46">
        <v>1346</v>
      </c>
      <c r="N46">
        <v>1009</v>
      </c>
      <c r="O46" t="s">
        <v>286</v>
      </c>
      <c r="P46" t="s">
        <v>286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14483546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ROW(Source!A34)</f>
        <v>34</v>
      </c>
      <c r="B47">
        <v>14483547</v>
      </c>
      <c r="C47">
        <v>14482208</v>
      </c>
      <c r="D47">
        <v>11330709</v>
      </c>
      <c r="E47">
        <v>1</v>
      </c>
      <c r="F47">
        <v>1</v>
      </c>
      <c r="G47">
        <v>1</v>
      </c>
      <c r="H47">
        <v>3</v>
      </c>
      <c r="I47" t="s">
        <v>305</v>
      </c>
      <c r="J47" t="s">
        <v>306</v>
      </c>
      <c r="K47" t="s">
        <v>307</v>
      </c>
      <c r="L47">
        <v>1346</v>
      </c>
      <c r="N47">
        <v>1009</v>
      </c>
      <c r="O47" t="s">
        <v>286</v>
      </c>
      <c r="P47" t="s">
        <v>286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14483547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ROW(Source!A34)</f>
        <v>34</v>
      </c>
      <c r="B48">
        <v>14483548</v>
      </c>
      <c r="C48">
        <v>14482208</v>
      </c>
      <c r="D48">
        <v>11330710</v>
      </c>
      <c r="E48">
        <v>1</v>
      </c>
      <c r="F48">
        <v>1</v>
      </c>
      <c r="G48">
        <v>1</v>
      </c>
      <c r="H48">
        <v>3</v>
      </c>
      <c r="I48" t="s">
        <v>308</v>
      </c>
      <c r="J48" t="s">
        <v>309</v>
      </c>
      <c r="K48" t="s">
        <v>310</v>
      </c>
      <c r="L48">
        <v>1348</v>
      </c>
      <c r="N48">
        <v>1009</v>
      </c>
      <c r="O48" t="s">
        <v>276</v>
      </c>
      <c r="P48" t="s">
        <v>276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14483548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ROW(Source!A34)</f>
        <v>34</v>
      </c>
      <c r="B49">
        <v>14483549</v>
      </c>
      <c r="C49">
        <v>14482208</v>
      </c>
      <c r="D49">
        <v>11320418</v>
      </c>
      <c r="E49">
        <v>1</v>
      </c>
      <c r="F49">
        <v>1</v>
      </c>
      <c r="G49">
        <v>1</v>
      </c>
      <c r="H49">
        <v>3</v>
      </c>
      <c r="I49" t="s">
        <v>311</v>
      </c>
      <c r="J49" t="s">
        <v>312</v>
      </c>
      <c r="K49" t="s">
        <v>313</v>
      </c>
      <c r="L49">
        <v>1354</v>
      </c>
      <c r="N49">
        <v>1010</v>
      </c>
      <c r="O49" t="s">
        <v>22</v>
      </c>
      <c r="P49" t="s">
        <v>22</v>
      </c>
      <c r="Q49">
        <v>1</v>
      </c>
      <c r="X49">
        <v>0</v>
      </c>
      <c r="Y49">
        <v>3608.31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14483549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ROW(Source!A34)</f>
        <v>34</v>
      </c>
      <c r="B50">
        <v>14483550</v>
      </c>
      <c r="C50">
        <v>14482208</v>
      </c>
      <c r="D50">
        <v>11316520</v>
      </c>
      <c r="E50">
        <v>1</v>
      </c>
      <c r="F50">
        <v>1</v>
      </c>
      <c r="G50">
        <v>1</v>
      </c>
      <c r="H50">
        <v>3</v>
      </c>
      <c r="I50" t="s">
        <v>399</v>
      </c>
      <c r="J50" t="s">
        <v>400</v>
      </c>
      <c r="K50" t="s">
        <v>401</v>
      </c>
      <c r="L50">
        <v>1354</v>
      </c>
      <c r="N50">
        <v>1010</v>
      </c>
      <c r="O50" t="s">
        <v>22</v>
      </c>
      <c r="P50" t="s">
        <v>22</v>
      </c>
      <c r="Q50">
        <v>1</v>
      </c>
      <c r="X50">
        <v>6</v>
      </c>
      <c r="Y50">
        <v>6.71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</v>
      </c>
      <c r="AH50">
        <v>3</v>
      </c>
      <c r="AI50">
        <v>-1</v>
      </c>
      <c r="AJ50" t="s">
        <v>3</v>
      </c>
      <c r="AK50">
        <v>4</v>
      </c>
      <c r="AL50">
        <v>-40.26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</v>
      </c>
    </row>
    <row r="51" spans="1:44">
      <c r="A51">
        <f>ROW(Source!A35)</f>
        <v>35</v>
      </c>
      <c r="B51">
        <v>14483551</v>
      </c>
      <c r="C51">
        <v>14482247</v>
      </c>
      <c r="D51">
        <v>11085652</v>
      </c>
      <c r="E51">
        <v>1</v>
      </c>
      <c r="F51">
        <v>1</v>
      </c>
      <c r="G51">
        <v>1</v>
      </c>
      <c r="H51">
        <v>1</v>
      </c>
      <c r="I51" t="s">
        <v>268</v>
      </c>
      <c r="J51" t="s">
        <v>3</v>
      </c>
      <c r="K51" t="s">
        <v>269</v>
      </c>
      <c r="L51">
        <v>1369</v>
      </c>
      <c r="N51">
        <v>1013</v>
      </c>
      <c r="O51" t="s">
        <v>195</v>
      </c>
      <c r="P51" t="s">
        <v>195</v>
      </c>
      <c r="Q51">
        <v>1</v>
      </c>
      <c r="X51">
        <v>12.11</v>
      </c>
      <c r="Y51">
        <v>0</v>
      </c>
      <c r="Z51">
        <v>0</v>
      </c>
      <c r="AA51">
        <v>0</v>
      </c>
      <c r="AB51">
        <v>8.5500000000000007</v>
      </c>
      <c r="AC51">
        <v>0</v>
      </c>
      <c r="AD51">
        <v>1</v>
      </c>
      <c r="AE51">
        <v>1</v>
      </c>
      <c r="AF51" t="s">
        <v>24</v>
      </c>
      <c r="AG51">
        <v>13.926499999999999</v>
      </c>
      <c r="AH51">
        <v>2</v>
      </c>
      <c r="AI51">
        <v>14483551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ROW(Source!A35)</f>
        <v>35</v>
      </c>
      <c r="B52">
        <v>14483552</v>
      </c>
      <c r="C52">
        <v>14482247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31</v>
      </c>
      <c r="J52" t="s">
        <v>3</v>
      </c>
      <c r="K52" t="s">
        <v>260</v>
      </c>
      <c r="L52">
        <v>608254</v>
      </c>
      <c r="N52">
        <v>1013</v>
      </c>
      <c r="O52" t="s">
        <v>261</v>
      </c>
      <c r="P52" t="s">
        <v>261</v>
      </c>
      <c r="Q52">
        <v>1</v>
      </c>
      <c r="X52">
        <v>3.01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24</v>
      </c>
      <c r="AG52">
        <v>3.4614999999999996</v>
      </c>
      <c r="AH52">
        <v>2</v>
      </c>
      <c r="AI52">
        <v>14483552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ROW(Source!A35)</f>
        <v>35</v>
      </c>
      <c r="B53">
        <v>14483553</v>
      </c>
      <c r="C53">
        <v>14482247</v>
      </c>
      <c r="D53">
        <v>11369048</v>
      </c>
      <c r="E53">
        <v>1</v>
      </c>
      <c r="F53">
        <v>1</v>
      </c>
      <c r="G53">
        <v>1</v>
      </c>
      <c r="H53">
        <v>2</v>
      </c>
      <c r="I53" t="s">
        <v>210</v>
      </c>
      <c r="J53" t="s">
        <v>212</v>
      </c>
      <c r="K53" t="s">
        <v>211</v>
      </c>
      <c r="L53">
        <v>1368</v>
      </c>
      <c r="N53">
        <v>1011</v>
      </c>
      <c r="O53" t="s">
        <v>200</v>
      </c>
      <c r="P53" t="s">
        <v>200</v>
      </c>
      <c r="Q53">
        <v>1</v>
      </c>
      <c r="X53">
        <v>3.01</v>
      </c>
      <c r="Y53">
        <v>0</v>
      </c>
      <c r="Z53">
        <v>165.36</v>
      </c>
      <c r="AA53">
        <v>11.19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3.4614999999999996</v>
      </c>
      <c r="AH53">
        <v>2</v>
      </c>
      <c r="AI53">
        <v>14483553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ROW(Source!A35)</f>
        <v>35</v>
      </c>
      <c r="B54">
        <v>14483554</v>
      </c>
      <c r="C54">
        <v>14482247</v>
      </c>
      <c r="D54">
        <v>11368671</v>
      </c>
      <c r="E54">
        <v>1</v>
      </c>
      <c r="F54">
        <v>1</v>
      </c>
      <c r="G54">
        <v>1</v>
      </c>
      <c r="H54">
        <v>2</v>
      </c>
      <c r="I54" t="s">
        <v>270</v>
      </c>
      <c r="J54" t="s">
        <v>271</v>
      </c>
      <c r="K54" t="s">
        <v>272</v>
      </c>
      <c r="L54">
        <v>1368</v>
      </c>
      <c r="N54">
        <v>1011</v>
      </c>
      <c r="O54" t="s">
        <v>200</v>
      </c>
      <c r="P54" t="s">
        <v>200</v>
      </c>
      <c r="Q54">
        <v>1</v>
      </c>
      <c r="X54">
        <v>0.61</v>
      </c>
      <c r="Y54">
        <v>0</v>
      </c>
      <c r="Z54">
        <v>91.62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0.7014999999999999</v>
      </c>
      <c r="AH54">
        <v>2</v>
      </c>
      <c r="AI54">
        <v>14483554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ROW(Source!A35)</f>
        <v>35</v>
      </c>
      <c r="B55">
        <v>14483555</v>
      </c>
      <c r="C55">
        <v>14482247</v>
      </c>
      <c r="D55">
        <v>11333533</v>
      </c>
      <c r="E55">
        <v>1</v>
      </c>
      <c r="F55">
        <v>1</v>
      </c>
      <c r="G55">
        <v>1</v>
      </c>
      <c r="H55">
        <v>3</v>
      </c>
      <c r="I55" t="s">
        <v>273</v>
      </c>
      <c r="J55" t="s">
        <v>274</v>
      </c>
      <c r="K55" t="s">
        <v>275</v>
      </c>
      <c r="L55">
        <v>1348</v>
      </c>
      <c r="N55">
        <v>1009</v>
      </c>
      <c r="O55" t="s">
        <v>276</v>
      </c>
      <c r="P55" t="s">
        <v>276</v>
      </c>
      <c r="Q55">
        <v>1000</v>
      </c>
      <c r="X55">
        <v>4.0000000000000002E-4</v>
      </c>
      <c r="Y55">
        <v>14679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14483555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14483556</v>
      </c>
      <c r="C56">
        <v>14482247</v>
      </c>
      <c r="D56">
        <v>11334073</v>
      </c>
      <c r="E56">
        <v>1</v>
      </c>
      <c r="F56">
        <v>1</v>
      </c>
      <c r="G56">
        <v>1</v>
      </c>
      <c r="H56">
        <v>3</v>
      </c>
      <c r="I56" t="s">
        <v>277</v>
      </c>
      <c r="J56" t="s">
        <v>278</v>
      </c>
      <c r="K56" t="s">
        <v>279</v>
      </c>
      <c r="L56">
        <v>1348</v>
      </c>
      <c r="N56">
        <v>1009</v>
      </c>
      <c r="O56" t="s">
        <v>276</v>
      </c>
      <c r="P56" t="s">
        <v>276</v>
      </c>
      <c r="Q56">
        <v>1000</v>
      </c>
      <c r="X56">
        <v>3.0000000000000001E-5</v>
      </c>
      <c r="Y56">
        <v>9661.5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14483556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ROW(Source!A35)</f>
        <v>35</v>
      </c>
      <c r="B57">
        <v>14483557</v>
      </c>
      <c r="C57">
        <v>14482247</v>
      </c>
      <c r="D57">
        <v>11334721</v>
      </c>
      <c r="E57">
        <v>1</v>
      </c>
      <c r="F57">
        <v>1</v>
      </c>
      <c r="G57">
        <v>1</v>
      </c>
      <c r="H57">
        <v>3</v>
      </c>
      <c r="I57" t="s">
        <v>280</v>
      </c>
      <c r="J57" t="s">
        <v>281</v>
      </c>
      <c r="K57" t="s">
        <v>282</v>
      </c>
      <c r="L57">
        <v>1348</v>
      </c>
      <c r="N57">
        <v>1009</v>
      </c>
      <c r="O57" t="s">
        <v>276</v>
      </c>
      <c r="P57" t="s">
        <v>276</v>
      </c>
      <c r="Q57">
        <v>1000</v>
      </c>
      <c r="X57">
        <v>0</v>
      </c>
      <c r="Y57">
        <v>19654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14483557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ROW(Source!A35)</f>
        <v>35</v>
      </c>
      <c r="B58">
        <v>14483558</v>
      </c>
      <c r="C58">
        <v>14482247</v>
      </c>
      <c r="D58">
        <v>11334760</v>
      </c>
      <c r="E58">
        <v>1</v>
      </c>
      <c r="F58">
        <v>1</v>
      </c>
      <c r="G58">
        <v>1</v>
      </c>
      <c r="H58">
        <v>3</v>
      </c>
      <c r="I58" t="s">
        <v>283</v>
      </c>
      <c r="J58" t="s">
        <v>284</v>
      </c>
      <c r="K58" t="s">
        <v>285</v>
      </c>
      <c r="L58">
        <v>1346</v>
      </c>
      <c r="N58">
        <v>1009</v>
      </c>
      <c r="O58" t="s">
        <v>286</v>
      </c>
      <c r="P58" t="s">
        <v>286</v>
      </c>
      <c r="Q58">
        <v>1</v>
      </c>
      <c r="X58">
        <v>0.02</v>
      </c>
      <c r="Y58">
        <v>1.94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14483558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ROW(Source!A35)</f>
        <v>35</v>
      </c>
      <c r="B59">
        <v>14483559</v>
      </c>
      <c r="C59">
        <v>14482247</v>
      </c>
      <c r="D59">
        <v>11335278</v>
      </c>
      <c r="E59">
        <v>1</v>
      </c>
      <c r="F59">
        <v>1</v>
      </c>
      <c r="G59">
        <v>1</v>
      </c>
      <c r="H59">
        <v>3</v>
      </c>
      <c r="I59" t="s">
        <v>287</v>
      </c>
      <c r="J59" t="s">
        <v>288</v>
      </c>
      <c r="K59" t="s">
        <v>289</v>
      </c>
      <c r="L59">
        <v>1346</v>
      </c>
      <c r="N59">
        <v>1009</v>
      </c>
      <c r="O59" t="s">
        <v>286</v>
      </c>
      <c r="P59" t="s">
        <v>286</v>
      </c>
      <c r="Q59">
        <v>1</v>
      </c>
      <c r="X59">
        <v>0.1</v>
      </c>
      <c r="Y59">
        <v>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14483559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ROW(Source!A35)</f>
        <v>35</v>
      </c>
      <c r="B60">
        <v>14483560</v>
      </c>
      <c r="C60">
        <v>14482247</v>
      </c>
      <c r="D60">
        <v>11337548</v>
      </c>
      <c r="E60">
        <v>1</v>
      </c>
      <c r="F60">
        <v>1</v>
      </c>
      <c r="G60">
        <v>1</v>
      </c>
      <c r="H60">
        <v>3</v>
      </c>
      <c r="I60" t="s">
        <v>290</v>
      </c>
      <c r="J60" t="s">
        <v>291</v>
      </c>
      <c r="K60" t="s">
        <v>292</v>
      </c>
      <c r="L60">
        <v>1348</v>
      </c>
      <c r="N60">
        <v>1009</v>
      </c>
      <c r="O60" t="s">
        <v>276</v>
      </c>
      <c r="P60" t="s">
        <v>276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14483560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ROW(Source!A35)</f>
        <v>35</v>
      </c>
      <c r="B61">
        <v>14483561</v>
      </c>
      <c r="C61">
        <v>14482247</v>
      </c>
      <c r="D61">
        <v>11341263</v>
      </c>
      <c r="E61">
        <v>1</v>
      </c>
      <c r="F61">
        <v>1</v>
      </c>
      <c r="G61">
        <v>1</v>
      </c>
      <c r="H61">
        <v>3</v>
      </c>
      <c r="I61" t="s">
        <v>293</v>
      </c>
      <c r="J61" t="s">
        <v>294</v>
      </c>
      <c r="K61" t="s">
        <v>295</v>
      </c>
      <c r="L61">
        <v>1354</v>
      </c>
      <c r="N61">
        <v>1010</v>
      </c>
      <c r="O61" t="s">
        <v>22</v>
      </c>
      <c r="P61" t="s">
        <v>22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14483561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ROW(Source!A35)</f>
        <v>35</v>
      </c>
      <c r="B62">
        <v>14483562</v>
      </c>
      <c r="C62">
        <v>14482247</v>
      </c>
      <c r="D62">
        <v>11341268</v>
      </c>
      <c r="E62">
        <v>1</v>
      </c>
      <c r="F62">
        <v>1</v>
      </c>
      <c r="G62">
        <v>1</v>
      </c>
      <c r="H62">
        <v>3</v>
      </c>
      <c r="I62" t="s">
        <v>296</v>
      </c>
      <c r="J62" t="s">
        <v>297</v>
      </c>
      <c r="K62" t="s">
        <v>298</v>
      </c>
      <c r="L62">
        <v>1354</v>
      </c>
      <c r="N62">
        <v>1010</v>
      </c>
      <c r="O62" t="s">
        <v>22</v>
      </c>
      <c r="P62" t="s">
        <v>22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14483562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ROW(Source!A35)</f>
        <v>35</v>
      </c>
      <c r="B63">
        <v>14483563</v>
      </c>
      <c r="C63">
        <v>14482247</v>
      </c>
      <c r="D63">
        <v>11341272</v>
      </c>
      <c r="E63">
        <v>1</v>
      </c>
      <c r="F63">
        <v>1</v>
      </c>
      <c r="G63">
        <v>1</v>
      </c>
      <c r="H63">
        <v>3</v>
      </c>
      <c r="I63" t="s">
        <v>299</v>
      </c>
      <c r="J63" t="s">
        <v>300</v>
      </c>
      <c r="K63" t="s">
        <v>301</v>
      </c>
      <c r="L63">
        <v>1354</v>
      </c>
      <c r="N63">
        <v>1010</v>
      </c>
      <c r="O63" t="s">
        <v>22</v>
      </c>
      <c r="P63" t="s">
        <v>22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0.1</v>
      </c>
      <c r="AH63">
        <v>2</v>
      </c>
      <c r="AI63">
        <v>14483563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ROW(Source!A35)</f>
        <v>35</v>
      </c>
      <c r="B64">
        <v>14483564</v>
      </c>
      <c r="C64">
        <v>14482247</v>
      </c>
      <c r="D64">
        <v>11341544</v>
      </c>
      <c r="E64">
        <v>1</v>
      </c>
      <c r="F64">
        <v>1</v>
      </c>
      <c r="G64">
        <v>1</v>
      </c>
      <c r="H64">
        <v>3</v>
      </c>
      <c r="I64" t="s">
        <v>302</v>
      </c>
      <c r="J64" t="s">
        <v>303</v>
      </c>
      <c r="K64" t="s">
        <v>304</v>
      </c>
      <c r="L64">
        <v>1348</v>
      </c>
      <c r="N64">
        <v>1009</v>
      </c>
      <c r="O64" t="s">
        <v>276</v>
      </c>
      <c r="P64" t="s">
        <v>276</v>
      </c>
      <c r="Q64">
        <v>1000</v>
      </c>
      <c r="X64">
        <v>1E-4</v>
      </c>
      <c r="Y64">
        <v>12247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1E-4</v>
      </c>
      <c r="AH64">
        <v>2</v>
      </c>
      <c r="AI64">
        <v>14483564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ROW(Source!A35)</f>
        <v>35</v>
      </c>
      <c r="B65">
        <v>14483565</v>
      </c>
      <c r="C65">
        <v>14482247</v>
      </c>
      <c r="D65">
        <v>11330708</v>
      </c>
      <c r="E65">
        <v>1</v>
      </c>
      <c r="F65">
        <v>1</v>
      </c>
      <c r="G65">
        <v>1</v>
      </c>
      <c r="H65">
        <v>3</v>
      </c>
      <c r="I65" t="s">
        <v>314</v>
      </c>
      <c r="J65" t="s">
        <v>315</v>
      </c>
      <c r="K65" t="s">
        <v>316</v>
      </c>
      <c r="L65">
        <v>1346</v>
      </c>
      <c r="N65">
        <v>1009</v>
      </c>
      <c r="O65" t="s">
        <v>286</v>
      </c>
      <c r="P65" t="s">
        <v>286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14483565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ROW(Source!A35)</f>
        <v>35</v>
      </c>
      <c r="B66">
        <v>14483566</v>
      </c>
      <c r="C66">
        <v>14482247</v>
      </c>
      <c r="D66">
        <v>11330709</v>
      </c>
      <c r="E66">
        <v>1</v>
      </c>
      <c r="F66">
        <v>1</v>
      </c>
      <c r="G66">
        <v>1</v>
      </c>
      <c r="H66">
        <v>3</v>
      </c>
      <c r="I66" t="s">
        <v>305</v>
      </c>
      <c r="J66" t="s">
        <v>306</v>
      </c>
      <c r="K66" t="s">
        <v>307</v>
      </c>
      <c r="L66">
        <v>1346</v>
      </c>
      <c r="N66">
        <v>1009</v>
      </c>
      <c r="O66" t="s">
        <v>286</v>
      </c>
      <c r="P66" t="s">
        <v>286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14483566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ROW(Source!A35)</f>
        <v>35</v>
      </c>
      <c r="B67">
        <v>14483567</v>
      </c>
      <c r="C67">
        <v>14482247</v>
      </c>
      <c r="D67">
        <v>11330710</v>
      </c>
      <c r="E67">
        <v>1</v>
      </c>
      <c r="F67">
        <v>1</v>
      </c>
      <c r="G67">
        <v>1</v>
      </c>
      <c r="H67">
        <v>3</v>
      </c>
      <c r="I67" t="s">
        <v>308</v>
      </c>
      <c r="J67" t="s">
        <v>309</v>
      </c>
      <c r="K67" t="s">
        <v>310</v>
      </c>
      <c r="L67">
        <v>1348</v>
      </c>
      <c r="N67">
        <v>1009</v>
      </c>
      <c r="O67" t="s">
        <v>276</v>
      </c>
      <c r="P67" t="s">
        <v>276</v>
      </c>
      <c r="Q67">
        <v>1000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14483567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ROW(Source!A35)</f>
        <v>35</v>
      </c>
      <c r="B68">
        <v>14483568</v>
      </c>
      <c r="C68">
        <v>14482247</v>
      </c>
      <c r="D68">
        <v>11320418</v>
      </c>
      <c r="E68">
        <v>1</v>
      </c>
      <c r="F68">
        <v>1</v>
      </c>
      <c r="G68">
        <v>1</v>
      </c>
      <c r="H68">
        <v>3</v>
      </c>
      <c r="I68" t="s">
        <v>311</v>
      </c>
      <c r="J68" t="s">
        <v>312</v>
      </c>
      <c r="K68" t="s">
        <v>313</v>
      </c>
      <c r="L68">
        <v>1354</v>
      </c>
      <c r="N68">
        <v>1010</v>
      </c>
      <c r="O68" t="s">
        <v>22</v>
      </c>
      <c r="P68" t="s">
        <v>22</v>
      </c>
      <c r="Q68">
        <v>1</v>
      </c>
      <c r="X68">
        <v>0</v>
      </c>
      <c r="Y68">
        <v>3608.31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14483568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ROW(Source!A35)</f>
        <v>35</v>
      </c>
      <c r="B69">
        <v>14483569</v>
      </c>
      <c r="C69">
        <v>14482247</v>
      </c>
      <c r="D69">
        <v>11316520</v>
      </c>
      <c r="E69">
        <v>1</v>
      </c>
      <c r="F69">
        <v>1</v>
      </c>
      <c r="G69">
        <v>1</v>
      </c>
      <c r="H69">
        <v>3</v>
      </c>
      <c r="I69" t="s">
        <v>399</v>
      </c>
      <c r="J69" t="s">
        <v>400</v>
      </c>
      <c r="K69" t="s">
        <v>401</v>
      </c>
      <c r="L69">
        <v>1354</v>
      </c>
      <c r="N69">
        <v>1010</v>
      </c>
      <c r="O69" t="s">
        <v>22</v>
      </c>
      <c r="P69" t="s">
        <v>22</v>
      </c>
      <c r="Q69">
        <v>1</v>
      </c>
      <c r="X69">
        <v>6</v>
      </c>
      <c r="Y69">
        <v>6.71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</v>
      </c>
      <c r="AH69">
        <v>3</v>
      </c>
      <c r="AI69">
        <v>-1</v>
      </c>
      <c r="AJ69" t="s">
        <v>3</v>
      </c>
      <c r="AK69">
        <v>4</v>
      </c>
      <c r="AL69">
        <v>-40.26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</row>
    <row r="70" spans="1:44">
      <c r="A70">
        <f>ROW(Source!A36)</f>
        <v>36</v>
      </c>
      <c r="B70">
        <v>14483570</v>
      </c>
      <c r="C70">
        <v>14482286</v>
      </c>
      <c r="D70">
        <v>11085706</v>
      </c>
      <c r="E70">
        <v>1</v>
      </c>
      <c r="F70">
        <v>1</v>
      </c>
      <c r="G70">
        <v>1</v>
      </c>
      <c r="H70">
        <v>1</v>
      </c>
      <c r="I70" t="s">
        <v>317</v>
      </c>
      <c r="J70" t="s">
        <v>3</v>
      </c>
      <c r="K70" t="s">
        <v>318</v>
      </c>
      <c r="L70">
        <v>1369</v>
      </c>
      <c r="N70">
        <v>1013</v>
      </c>
      <c r="O70" t="s">
        <v>195</v>
      </c>
      <c r="P70" t="s">
        <v>195</v>
      </c>
      <c r="Q70">
        <v>1</v>
      </c>
      <c r="X70">
        <v>34.9</v>
      </c>
      <c r="Y70">
        <v>0</v>
      </c>
      <c r="Z70">
        <v>0</v>
      </c>
      <c r="AA70">
        <v>0</v>
      </c>
      <c r="AB70">
        <v>8.86</v>
      </c>
      <c r="AC70">
        <v>0</v>
      </c>
      <c r="AD70">
        <v>1</v>
      </c>
      <c r="AE70">
        <v>1</v>
      </c>
      <c r="AF70" t="s">
        <v>24</v>
      </c>
      <c r="AG70">
        <v>40.134999999999998</v>
      </c>
      <c r="AH70">
        <v>2</v>
      </c>
      <c r="AI70">
        <v>14483570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ROW(Source!A36)</f>
        <v>36</v>
      </c>
      <c r="B71">
        <v>14483571</v>
      </c>
      <c r="C71">
        <v>14482286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31</v>
      </c>
      <c r="J71" t="s">
        <v>3</v>
      </c>
      <c r="K71" t="s">
        <v>260</v>
      </c>
      <c r="L71">
        <v>608254</v>
      </c>
      <c r="N71">
        <v>1013</v>
      </c>
      <c r="O71" t="s">
        <v>261</v>
      </c>
      <c r="P71" t="s">
        <v>261</v>
      </c>
      <c r="Q71">
        <v>1</v>
      </c>
      <c r="X71">
        <v>5.6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24</v>
      </c>
      <c r="AG71">
        <v>6.4399999999999995</v>
      </c>
      <c r="AH71">
        <v>2</v>
      </c>
      <c r="AI71">
        <v>14483571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ROW(Source!A36)</f>
        <v>36</v>
      </c>
      <c r="B72">
        <v>14483572</v>
      </c>
      <c r="C72">
        <v>14482286</v>
      </c>
      <c r="D72">
        <v>11368623</v>
      </c>
      <c r="E72">
        <v>1</v>
      </c>
      <c r="F72">
        <v>1</v>
      </c>
      <c r="G72">
        <v>1</v>
      </c>
      <c r="H72">
        <v>2</v>
      </c>
      <c r="I72" t="s">
        <v>265</v>
      </c>
      <c r="J72" t="s">
        <v>266</v>
      </c>
      <c r="K72" t="s">
        <v>267</v>
      </c>
      <c r="L72">
        <v>1368</v>
      </c>
      <c r="N72">
        <v>1011</v>
      </c>
      <c r="O72" t="s">
        <v>200</v>
      </c>
      <c r="P72" t="s">
        <v>200</v>
      </c>
      <c r="Q72">
        <v>1</v>
      </c>
      <c r="X72">
        <v>2.36</v>
      </c>
      <c r="Y72">
        <v>0</v>
      </c>
      <c r="Z72">
        <v>71.540000000000006</v>
      </c>
      <c r="AA72">
        <v>13.03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2.7139999999999995</v>
      </c>
      <c r="AH72">
        <v>2</v>
      </c>
      <c r="AI72">
        <v>14483572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ROW(Source!A36)</f>
        <v>36</v>
      </c>
      <c r="B73">
        <v>14483573</v>
      </c>
      <c r="C73">
        <v>14482286</v>
      </c>
      <c r="D73">
        <v>11368972</v>
      </c>
      <c r="E73">
        <v>1</v>
      </c>
      <c r="F73">
        <v>1</v>
      </c>
      <c r="G73">
        <v>1</v>
      </c>
      <c r="H73">
        <v>2</v>
      </c>
      <c r="I73" t="s">
        <v>319</v>
      </c>
      <c r="J73" t="s">
        <v>320</v>
      </c>
      <c r="K73" t="s">
        <v>321</v>
      </c>
      <c r="L73">
        <v>1368</v>
      </c>
      <c r="N73">
        <v>1011</v>
      </c>
      <c r="O73" t="s">
        <v>200</v>
      </c>
      <c r="P73" t="s">
        <v>200</v>
      </c>
      <c r="Q73">
        <v>1</v>
      </c>
      <c r="X73">
        <v>3.24</v>
      </c>
      <c r="Y73">
        <v>0</v>
      </c>
      <c r="Z73">
        <v>90.59</v>
      </c>
      <c r="AA73">
        <v>11.19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3.726</v>
      </c>
      <c r="AH73">
        <v>2</v>
      </c>
      <c r="AI73">
        <v>14483573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ROW(Source!A36)</f>
        <v>36</v>
      </c>
      <c r="B74">
        <v>14483574</v>
      </c>
      <c r="C74">
        <v>14482286</v>
      </c>
      <c r="D74">
        <v>11368671</v>
      </c>
      <c r="E74">
        <v>1</v>
      </c>
      <c r="F74">
        <v>1</v>
      </c>
      <c r="G74">
        <v>1</v>
      </c>
      <c r="H74">
        <v>2</v>
      </c>
      <c r="I74" t="s">
        <v>270</v>
      </c>
      <c r="J74" t="s">
        <v>271</v>
      </c>
      <c r="K74" t="s">
        <v>272</v>
      </c>
      <c r="L74">
        <v>1368</v>
      </c>
      <c r="N74">
        <v>1011</v>
      </c>
      <c r="O74" t="s">
        <v>200</v>
      </c>
      <c r="P74" t="s">
        <v>200</v>
      </c>
      <c r="Q74">
        <v>1</v>
      </c>
      <c r="X74">
        <v>1.75</v>
      </c>
      <c r="Y74">
        <v>0</v>
      </c>
      <c r="Z74">
        <v>91.62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2.0124999999999997</v>
      </c>
      <c r="AH74">
        <v>2</v>
      </c>
      <c r="AI74">
        <v>14483574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ROW(Source!A36)</f>
        <v>36</v>
      </c>
      <c r="B75">
        <v>14483575</v>
      </c>
      <c r="C75">
        <v>14482286</v>
      </c>
      <c r="D75">
        <v>11334748</v>
      </c>
      <c r="E75">
        <v>1</v>
      </c>
      <c r="F75">
        <v>1</v>
      </c>
      <c r="G75">
        <v>1</v>
      </c>
      <c r="H75">
        <v>3</v>
      </c>
      <c r="I75" t="s">
        <v>322</v>
      </c>
      <c r="J75" t="s">
        <v>323</v>
      </c>
      <c r="K75" t="s">
        <v>324</v>
      </c>
      <c r="L75">
        <v>1348</v>
      </c>
      <c r="N75">
        <v>1009</v>
      </c>
      <c r="O75" t="s">
        <v>276</v>
      </c>
      <c r="P75" t="s">
        <v>276</v>
      </c>
      <c r="Q75">
        <v>1000</v>
      </c>
      <c r="X75">
        <v>2.0000000000000002E-5</v>
      </c>
      <c r="Y75">
        <v>6143.8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2.0000000000000002E-5</v>
      </c>
      <c r="AH75">
        <v>2</v>
      </c>
      <c r="AI75">
        <v>14483575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ROW(Source!A36)</f>
        <v>36</v>
      </c>
      <c r="B76">
        <v>14483576</v>
      </c>
      <c r="C76">
        <v>14482286</v>
      </c>
      <c r="D76">
        <v>11334760</v>
      </c>
      <c r="E76">
        <v>1</v>
      </c>
      <c r="F76">
        <v>1</v>
      </c>
      <c r="G76">
        <v>1</v>
      </c>
      <c r="H76">
        <v>3</v>
      </c>
      <c r="I76" t="s">
        <v>283</v>
      </c>
      <c r="J76" t="s">
        <v>284</v>
      </c>
      <c r="K76" t="s">
        <v>285</v>
      </c>
      <c r="L76">
        <v>1346</v>
      </c>
      <c r="N76">
        <v>1009</v>
      </c>
      <c r="O76" t="s">
        <v>286</v>
      </c>
      <c r="P76" t="s">
        <v>286</v>
      </c>
      <c r="Q76">
        <v>1</v>
      </c>
      <c r="X76">
        <v>0.02</v>
      </c>
      <c r="Y76">
        <v>1.94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14483576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ROW(Source!A36)</f>
        <v>36</v>
      </c>
      <c r="B77">
        <v>14483577</v>
      </c>
      <c r="C77">
        <v>14482286</v>
      </c>
      <c r="D77">
        <v>11335278</v>
      </c>
      <c r="E77">
        <v>1</v>
      </c>
      <c r="F77">
        <v>1</v>
      </c>
      <c r="G77">
        <v>1</v>
      </c>
      <c r="H77">
        <v>3</v>
      </c>
      <c r="I77" t="s">
        <v>287</v>
      </c>
      <c r="J77" t="s">
        <v>288</v>
      </c>
      <c r="K77" t="s">
        <v>289</v>
      </c>
      <c r="L77">
        <v>1346</v>
      </c>
      <c r="N77">
        <v>1009</v>
      </c>
      <c r="O77" t="s">
        <v>286</v>
      </c>
      <c r="P77" t="s">
        <v>286</v>
      </c>
      <c r="Q77">
        <v>1</v>
      </c>
      <c r="X77">
        <v>0.1</v>
      </c>
      <c r="Y77">
        <v>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14483577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ROW(Source!A36)</f>
        <v>36</v>
      </c>
      <c r="B78">
        <v>14483578</v>
      </c>
      <c r="C78">
        <v>14482286</v>
      </c>
      <c r="D78">
        <v>11307952</v>
      </c>
      <c r="E78">
        <v>1</v>
      </c>
      <c r="F78">
        <v>1</v>
      </c>
      <c r="G78">
        <v>1</v>
      </c>
      <c r="H78">
        <v>3</v>
      </c>
      <c r="I78" t="s">
        <v>325</v>
      </c>
      <c r="J78" t="s">
        <v>326</v>
      </c>
      <c r="K78" t="s">
        <v>327</v>
      </c>
      <c r="L78">
        <v>1348</v>
      </c>
      <c r="N78">
        <v>1009</v>
      </c>
      <c r="O78" t="s">
        <v>276</v>
      </c>
      <c r="P78" t="s">
        <v>276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14483578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ROW(Source!A36)</f>
        <v>36</v>
      </c>
      <c r="B79">
        <v>14483579</v>
      </c>
      <c r="C79">
        <v>14482286</v>
      </c>
      <c r="D79">
        <v>11315636</v>
      </c>
      <c r="E79">
        <v>1</v>
      </c>
      <c r="F79">
        <v>1</v>
      </c>
      <c r="G79">
        <v>1</v>
      </c>
      <c r="H79">
        <v>3</v>
      </c>
      <c r="I79" t="s">
        <v>328</v>
      </c>
      <c r="J79" t="s">
        <v>329</v>
      </c>
      <c r="K79" t="s">
        <v>330</v>
      </c>
      <c r="L79">
        <v>1354</v>
      </c>
      <c r="N79">
        <v>1010</v>
      </c>
      <c r="O79" t="s">
        <v>22</v>
      </c>
      <c r="P79" t="s">
        <v>22</v>
      </c>
      <c r="Q79">
        <v>1</v>
      </c>
      <c r="X79">
        <v>6</v>
      </c>
      <c r="Y79">
        <v>53.84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6</v>
      </c>
      <c r="AH79">
        <v>2</v>
      </c>
      <c r="AI79">
        <v>14483579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ROW(Source!A36)</f>
        <v>36</v>
      </c>
      <c r="B80">
        <v>14483580</v>
      </c>
      <c r="C80">
        <v>14482286</v>
      </c>
      <c r="D80">
        <v>11315910</v>
      </c>
      <c r="E80">
        <v>1</v>
      </c>
      <c r="F80">
        <v>1</v>
      </c>
      <c r="G80">
        <v>1</v>
      </c>
      <c r="H80">
        <v>3</v>
      </c>
      <c r="I80" t="s">
        <v>331</v>
      </c>
      <c r="J80" t="s">
        <v>332</v>
      </c>
      <c r="K80" t="s">
        <v>333</v>
      </c>
      <c r="L80">
        <v>1354</v>
      </c>
      <c r="N80">
        <v>1010</v>
      </c>
      <c r="O80" t="s">
        <v>22</v>
      </c>
      <c r="P80" t="s">
        <v>22</v>
      </c>
      <c r="Q80">
        <v>1</v>
      </c>
      <c r="X80">
        <v>2.1</v>
      </c>
      <c r="Y80">
        <v>78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2.1</v>
      </c>
      <c r="AH80">
        <v>2</v>
      </c>
      <c r="AI80">
        <v>14483580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ROW(Source!A37)</f>
        <v>37</v>
      </c>
      <c r="B81">
        <v>14483582</v>
      </c>
      <c r="C81">
        <v>14482309</v>
      </c>
      <c r="D81">
        <v>11085652</v>
      </c>
      <c r="E81">
        <v>1</v>
      </c>
      <c r="F81">
        <v>1</v>
      </c>
      <c r="G81">
        <v>1</v>
      </c>
      <c r="H81">
        <v>1</v>
      </c>
      <c r="I81" t="s">
        <v>268</v>
      </c>
      <c r="J81" t="s">
        <v>3</v>
      </c>
      <c r="K81" t="s">
        <v>269</v>
      </c>
      <c r="L81">
        <v>1369</v>
      </c>
      <c r="N81">
        <v>1013</v>
      </c>
      <c r="O81" t="s">
        <v>195</v>
      </c>
      <c r="P81" t="s">
        <v>195</v>
      </c>
      <c r="Q81">
        <v>1</v>
      </c>
      <c r="X81">
        <v>4.29</v>
      </c>
      <c r="Y81">
        <v>0</v>
      </c>
      <c r="Z81">
        <v>0</v>
      </c>
      <c r="AA81">
        <v>0</v>
      </c>
      <c r="AB81">
        <v>8.5500000000000007</v>
      </c>
      <c r="AC81">
        <v>0</v>
      </c>
      <c r="AD81">
        <v>1</v>
      </c>
      <c r="AE81">
        <v>1</v>
      </c>
      <c r="AF81" t="s">
        <v>24</v>
      </c>
      <c r="AG81">
        <v>4.9334999999999996</v>
      </c>
      <c r="AH81">
        <v>2</v>
      </c>
      <c r="AI81">
        <v>14483582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ROW(Source!A37)</f>
        <v>37</v>
      </c>
      <c r="B82">
        <v>14483583</v>
      </c>
      <c r="C82">
        <v>14482309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31</v>
      </c>
      <c r="J82" t="s">
        <v>3</v>
      </c>
      <c r="K82" t="s">
        <v>260</v>
      </c>
      <c r="L82">
        <v>608254</v>
      </c>
      <c r="N82">
        <v>1013</v>
      </c>
      <c r="O82" t="s">
        <v>261</v>
      </c>
      <c r="P82" t="s">
        <v>261</v>
      </c>
      <c r="Q82">
        <v>1</v>
      </c>
      <c r="X82">
        <v>0.97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24</v>
      </c>
      <c r="AG82">
        <v>1.1154999999999999</v>
      </c>
      <c r="AH82">
        <v>2</v>
      </c>
      <c r="AI82">
        <v>14483583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ROW(Source!A37)</f>
        <v>37</v>
      </c>
      <c r="B83">
        <v>14483584</v>
      </c>
      <c r="C83">
        <v>14482309</v>
      </c>
      <c r="D83">
        <v>11368972</v>
      </c>
      <c r="E83">
        <v>1</v>
      </c>
      <c r="F83">
        <v>1</v>
      </c>
      <c r="G83">
        <v>1</v>
      </c>
      <c r="H83">
        <v>2</v>
      </c>
      <c r="I83" t="s">
        <v>319</v>
      </c>
      <c r="J83" t="s">
        <v>320</v>
      </c>
      <c r="K83" t="s">
        <v>321</v>
      </c>
      <c r="L83">
        <v>1368</v>
      </c>
      <c r="N83">
        <v>1011</v>
      </c>
      <c r="O83" t="s">
        <v>200</v>
      </c>
      <c r="P83" t="s">
        <v>200</v>
      </c>
      <c r="Q83">
        <v>1</v>
      </c>
      <c r="X83">
        <v>0.97</v>
      </c>
      <c r="Y83">
        <v>0</v>
      </c>
      <c r="Z83">
        <v>90.59</v>
      </c>
      <c r="AA83">
        <v>11.19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1.1154999999999999</v>
      </c>
      <c r="AH83">
        <v>2</v>
      </c>
      <c r="AI83">
        <v>14483584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ROW(Source!A37)</f>
        <v>37</v>
      </c>
      <c r="B84">
        <v>14483585</v>
      </c>
      <c r="C84">
        <v>14482309</v>
      </c>
      <c r="D84">
        <v>11368671</v>
      </c>
      <c r="E84">
        <v>1</v>
      </c>
      <c r="F84">
        <v>1</v>
      </c>
      <c r="G84">
        <v>1</v>
      </c>
      <c r="H84">
        <v>2</v>
      </c>
      <c r="I84" t="s">
        <v>270</v>
      </c>
      <c r="J84" t="s">
        <v>271</v>
      </c>
      <c r="K84" t="s">
        <v>272</v>
      </c>
      <c r="L84">
        <v>1368</v>
      </c>
      <c r="N84">
        <v>1011</v>
      </c>
      <c r="O84" t="s">
        <v>200</v>
      </c>
      <c r="P84" t="s">
        <v>200</v>
      </c>
      <c r="Q84">
        <v>1</v>
      </c>
      <c r="X84">
        <v>0.22</v>
      </c>
      <c r="Y84">
        <v>0</v>
      </c>
      <c r="Z84">
        <v>91.62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0.253</v>
      </c>
      <c r="AH84">
        <v>2</v>
      </c>
      <c r="AI84">
        <v>14483585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ROW(Source!A37)</f>
        <v>37</v>
      </c>
      <c r="B85">
        <v>14483586</v>
      </c>
      <c r="C85">
        <v>14482309</v>
      </c>
      <c r="D85">
        <v>11334073</v>
      </c>
      <c r="E85">
        <v>1</v>
      </c>
      <c r="F85">
        <v>1</v>
      </c>
      <c r="G85">
        <v>1</v>
      </c>
      <c r="H85">
        <v>3</v>
      </c>
      <c r="I85" t="s">
        <v>277</v>
      </c>
      <c r="J85" t="s">
        <v>278</v>
      </c>
      <c r="K85" t="s">
        <v>279</v>
      </c>
      <c r="L85">
        <v>1348</v>
      </c>
      <c r="N85">
        <v>1009</v>
      </c>
      <c r="O85" t="s">
        <v>276</v>
      </c>
      <c r="P85" t="s">
        <v>276</v>
      </c>
      <c r="Q85">
        <v>1000</v>
      </c>
      <c r="X85">
        <v>3.0000000000000001E-5</v>
      </c>
      <c r="Y85">
        <v>9661.5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3.0000000000000001E-5</v>
      </c>
      <c r="AH85">
        <v>2</v>
      </c>
      <c r="AI85">
        <v>14483586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ROW(Source!A37)</f>
        <v>37</v>
      </c>
      <c r="B86">
        <v>14483587</v>
      </c>
      <c r="C86">
        <v>14482309</v>
      </c>
      <c r="D86">
        <v>11334316</v>
      </c>
      <c r="E86">
        <v>1</v>
      </c>
      <c r="F86">
        <v>1</v>
      </c>
      <c r="G86">
        <v>1</v>
      </c>
      <c r="H86">
        <v>3</v>
      </c>
      <c r="I86" t="s">
        <v>334</v>
      </c>
      <c r="J86" t="s">
        <v>335</v>
      </c>
      <c r="K86" t="s">
        <v>336</v>
      </c>
      <c r="L86">
        <v>1348</v>
      </c>
      <c r="N86">
        <v>1009</v>
      </c>
      <c r="O86" t="s">
        <v>276</v>
      </c>
      <c r="P86" t="s">
        <v>276</v>
      </c>
      <c r="Q86">
        <v>1000</v>
      </c>
      <c r="X86">
        <v>3.0000000000000001E-5</v>
      </c>
      <c r="Y86">
        <v>7202.8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3.0000000000000001E-5</v>
      </c>
      <c r="AH86">
        <v>2</v>
      </c>
      <c r="AI86">
        <v>14483587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ROW(Source!A37)</f>
        <v>37</v>
      </c>
      <c r="B87">
        <v>14483588</v>
      </c>
      <c r="C87">
        <v>14482309</v>
      </c>
      <c r="D87">
        <v>11334721</v>
      </c>
      <c r="E87">
        <v>1</v>
      </c>
      <c r="F87">
        <v>1</v>
      </c>
      <c r="G87">
        <v>1</v>
      </c>
      <c r="H87">
        <v>3</v>
      </c>
      <c r="I87" t="s">
        <v>280</v>
      </c>
      <c r="J87" t="s">
        <v>281</v>
      </c>
      <c r="K87" t="s">
        <v>282</v>
      </c>
      <c r="L87">
        <v>1348</v>
      </c>
      <c r="N87">
        <v>1009</v>
      </c>
      <c r="O87" t="s">
        <v>276</v>
      </c>
      <c r="P87" t="s">
        <v>276</v>
      </c>
      <c r="Q87">
        <v>1000</v>
      </c>
      <c r="X87">
        <v>0</v>
      </c>
      <c r="Y87">
        <v>19654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14483588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ROW(Source!A37)</f>
        <v>37</v>
      </c>
      <c r="B88">
        <v>14483589</v>
      </c>
      <c r="C88">
        <v>14482309</v>
      </c>
      <c r="D88">
        <v>11334760</v>
      </c>
      <c r="E88">
        <v>1</v>
      </c>
      <c r="F88">
        <v>1</v>
      </c>
      <c r="G88">
        <v>1</v>
      </c>
      <c r="H88">
        <v>3</v>
      </c>
      <c r="I88" t="s">
        <v>283</v>
      </c>
      <c r="J88" t="s">
        <v>284</v>
      </c>
      <c r="K88" t="s">
        <v>285</v>
      </c>
      <c r="L88">
        <v>1346</v>
      </c>
      <c r="N88">
        <v>1009</v>
      </c>
      <c r="O88" t="s">
        <v>286</v>
      </c>
      <c r="P88" t="s">
        <v>286</v>
      </c>
      <c r="Q88">
        <v>1</v>
      </c>
      <c r="X88">
        <v>0.02</v>
      </c>
      <c r="Y88">
        <v>1.94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0.02</v>
      </c>
      <c r="AH88">
        <v>2</v>
      </c>
      <c r="AI88">
        <v>14483589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ROW(Source!A37)</f>
        <v>37</v>
      </c>
      <c r="B89">
        <v>14483590</v>
      </c>
      <c r="C89">
        <v>14482309</v>
      </c>
      <c r="D89">
        <v>11335278</v>
      </c>
      <c r="E89">
        <v>1</v>
      </c>
      <c r="F89">
        <v>1</v>
      </c>
      <c r="G89">
        <v>1</v>
      </c>
      <c r="H89">
        <v>3</v>
      </c>
      <c r="I89" t="s">
        <v>287</v>
      </c>
      <c r="J89" t="s">
        <v>288</v>
      </c>
      <c r="K89" t="s">
        <v>289</v>
      </c>
      <c r="L89">
        <v>1346</v>
      </c>
      <c r="N89">
        <v>1009</v>
      </c>
      <c r="O89" t="s">
        <v>286</v>
      </c>
      <c r="P89" t="s">
        <v>286</v>
      </c>
      <c r="Q89">
        <v>1</v>
      </c>
      <c r="X89">
        <v>0.1</v>
      </c>
      <c r="Y89">
        <v>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</v>
      </c>
      <c r="AH89">
        <v>2</v>
      </c>
      <c r="AI89">
        <v>14483590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ROW(Source!A37)</f>
        <v>37</v>
      </c>
      <c r="B90">
        <v>14483591</v>
      </c>
      <c r="C90">
        <v>14482309</v>
      </c>
      <c r="D90">
        <v>11337548</v>
      </c>
      <c r="E90">
        <v>1</v>
      </c>
      <c r="F90">
        <v>1</v>
      </c>
      <c r="G90">
        <v>1</v>
      </c>
      <c r="H90">
        <v>3</v>
      </c>
      <c r="I90" t="s">
        <v>290</v>
      </c>
      <c r="J90" t="s">
        <v>291</v>
      </c>
      <c r="K90" t="s">
        <v>292</v>
      </c>
      <c r="L90">
        <v>1348</v>
      </c>
      <c r="N90">
        <v>1009</v>
      </c>
      <c r="O90" t="s">
        <v>276</v>
      </c>
      <c r="P90" t="s">
        <v>276</v>
      </c>
      <c r="Q90">
        <v>1000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14483591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ROW(Source!A37)</f>
        <v>37</v>
      </c>
      <c r="B91">
        <v>14483592</v>
      </c>
      <c r="C91">
        <v>14482309</v>
      </c>
      <c r="D91">
        <v>11341263</v>
      </c>
      <c r="E91">
        <v>1</v>
      </c>
      <c r="F91">
        <v>1</v>
      </c>
      <c r="G91">
        <v>1</v>
      </c>
      <c r="H91">
        <v>3</v>
      </c>
      <c r="I91" t="s">
        <v>293</v>
      </c>
      <c r="J91" t="s">
        <v>294</v>
      </c>
      <c r="K91" t="s">
        <v>295</v>
      </c>
      <c r="L91">
        <v>1354</v>
      </c>
      <c r="N91">
        <v>1010</v>
      </c>
      <c r="O91" t="s">
        <v>22</v>
      </c>
      <c r="P91" t="s">
        <v>22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14483592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ROW(Source!A37)</f>
        <v>37</v>
      </c>
      <c r="B92">
        <v>14483593</v>
      </c>
      <c r="C92">
        <v>14482309</v>
      </c>
      <c r="D92">
        <v>11341544</v>
      </c>
      <c r="E92">
        <v>1</v>
      </c>
      <c r="F92">
        <v>1</v>
      </c>
      <c r="G92">
        <v>1</v>
      </c>
      <c r="H92">
        <v>3</v>
      </c>
      <c r="I92" t="s">
        <v>302</v>
      </c>
      <c r="J92" t="s">
        <v>303</v>
      </c>
      <c r="K92" t="s">
        <v>304</v>
      </c>
      <c r="L92">
        <v>1348</v>
      </c>
      <c r="N92">
        <v>1009</v>
      </c>
      <c r="O92" t="s">
        <v>276</v>
      </c>
      <c r="P92" t="s">
        <v>276</v>
      </c>
      <c r="Q92">
        <v>1000</v>
      </c>
      <c r="X92">
        <v>1E-4</v>
      </c>
      <c r="Y92">
        <v>12247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1E-4</v>
      </c>
      <c r="AH92">
        <v>2</v>
      </c>
      <c r="AI92">
        <v>14483593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ROW(Source!A37)</f>
        <v>37</v>
      </c>
      <c r="B93">
        <v>14483594</v>
      </c>
      <c r="C93">
        <v>14482309</v>
      </c>
      <c r="D93">
        <v>11330708</v>
      </c>
      <c r="E93">
        <v>1</v>
      </c>
      <c r="F93">
        <v>1</v>
      </c>
      <c r="G93">
        <v>1</v>
      </c>
      <c r="H93">
        <v>3</v>
      </c>
      <c r="I93" t="s">
        <v>314</v>
      </c>
      <c r="J93" t="s">
        <v>315</v>
      </c>
      <c r="K93" t="s">
        <v>316</v>
      </c>
      <c r="L93">
        <v>1346</v>
      </c>
      <c r="N93">
        <v>1009</v>
      </c>
      <c r="O93" t="s">
        <v>286</v>
      </c>
      <c r="P93" t="s">
        <v>286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14483594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ROW(Source!A37)</f>
        <v>37</v>
      </c>
      <c r="B94">
        <v>14483595</v>
      </c>
      <c r="C94">
        <v>14482309</v>
      </c>
      <c r="D94">
        <v>11330709</v>
      </c>
      <c r="E94">
        <v>1</v>
      </c>
      <c r="F94">
        <v>1</v>
      </c>
      <c r="G94">
        <v>1</v>
      </c>
      <c r="H94">
        <v>3</v>
      </c>
      <c r="I94" t="s">
        <v>305</v>
      </c>
      <c r="J94" t="s">
        <v>306</v>
      </c>
      <c r="K94" t="s">
        <v>307</v>
      </c>
      <c r="L94">
        <v>1346</v>
      </c>
      <c r="N94">
        <v>1009</v>
      </c>
      <c r="O94" t="s">
        <v>286</v>
      </c>
      <c r="P94" t="s">
        <v>286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14483595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ROW(Source!A38)</f>
        <v>38</v>
      </c>
      <c r="B95">
        <v>14483596</v>
      </c>
      <c r="C95">
        <v>14482338</v>
      </c>
      <c r="D95">
        <v>11085787</v>
      </c>
      <c r="E95">
        <v>1</v>
      </c>
      <c r="F95">
        <v>1</v>
      </c>
      <c r="G95">
        <v>1</v>
      </c>
      <c r="H95">
        <v>1</v>
      </c>
      <c r="I95" t="s">
        <v>337</v>
      </c>
      <c r="J95" t="s">
        <v>3</v>
      </c>
      <c r="K95" t="s">
        <v>338</v>
      </c>
      <c r="L95">
        <v>1369</v>
      </c>
      <c r="N95">
        <v>1013</v>
      </c>
      <c r="O95" t="s">
        <v>195</v>
      </c>
      <c r="P95" t="s">
        <v>195</v>
      </c>
      <c r="Q95">
        <v>1</v>
      </c>
      <c r="X95">
        <v>8.2899999999999991</v>
      </c>
      <c r="Y95">
        <v>0</v>
      </c>
      <c r="Z95">
        <v>0</v>
      </c>
      <c r="AA95">
        <v>0</v>
      </c>
      <c r="AB95">
        <v>9.08</v>
      </c>
      <c r="AC95">
        <v>0</v>
      </c>
      <c r="AD95">
        <v>1</v>
      </c>
      <c r="AE95">
        <v>1</v>
      </c>
      <c r="AF95" t="s">
        <v>24</v>
      </c>
      <c r="AG95">
        <v>9.5334999999999983</v>
      </c>
      <c r="AH95">
        <v>2</v>
      </c>
      <c r="AI95">
        <v>14483596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ROW(Source!A38)</f>
        <v>38</v>
      </c>
      <c r="B96">
        <v>14483597</v>
      </c>
      <c r="C96">
        <v>14482338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31</v>
      </c>
      <c r="J96" t="s">
        <v>3</v>
      </c>
      <c r="K96" t="s">
        <v>260</v>
      </c>
      <c r="L96">
        <v>608254</v>
      </c>
      <c r="N96">
        <v>1013</v>
      </c>
      <c r="O96" t="s">
        <v>261</v>
      </c>
      <c r="P96" t="s">
        <v>261</v>
      </c>
      <c r="Q96">
        <v>1</v>
      </c>
      <c r="X96">
        <v>0.14000000000000001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24</v>
      </c>
      <c r="AG96">
        <v>0.161</v>
      </c>
      <c r="AH96">
        <v>2</v>
      </c>
      <c r="AI96">
        <v>14483597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ROW(Source!A38)</f>
        <v>38</v>
      </c>
      <c r="B97">
        <v>14483598</v>
      </c>
      <c r="C97">
        <v>14482338</v>
      </c>
      <c r="D97">
        <v>11368781</v>
      </c>
      <c r="E97">
        <v>1</v>
      </c>
      <c r="F97">
        <v>1</v>
      </c>
      <c r="G97">
        <v>1</v>
      </c>
      <c r="H97">
        <v>2</v>
      </c>
      <c r="I97" t="s">
        <v>339</v>
      </c>
      <c r="J97" t="s">
        <v>340</v>
      </c>
      <c r="K97" t="s">
        <v>341</v>
      </c>
      <c r="L97">
        <v>1368</v>
      </c>
      <c r="N97">
        <v>1011</v>
      </c>
      <c r="O97" t="s">
        <v>200</v>
      </c>
      <c r="P97" t="s">
        <v>200</v>
      </c>
      <c r="Q97">
        <v>1</v>
      </c>
      <c r="X97">
        <v>0.14000000000000001</v>
      </c>
      <c r="Y97">
        <v>0</v>
      </c>
      <c r="Z97">
        <v>131.11000000000001</v>
      </c>
      <c r="AA97">
        <v>13.03</v>
      </c>
      <c r="AB97">
        <v>0</v>
      </c>
      <c r="AC97">
        <v>0</v>
      </c>
      <c r="AD97">
        <v>1</v>
      </c>
      <c r="AE97">
        <v>0</v>
      </c>
      <c r="AF97" t="s">
        <v>24</v>
      </c>
      <c r="AG97">
        <v>0.161</v>
      </c>
      <c r="AH97">
        <v>2</v>
      </c>
      <c r="AI97">
        <v>14483598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ROW(Source!A38)</f>
        <v>38</v>
      </c>
      <c r="B98">
        <v>14483599</v>
      </c>
      <c r="C98">
        <v>14482338</v>
      </c>
      <c r="D98">
        <v>11368673</v>
      </c>
      <c r="E98">
        <v>1</v>
      </c>
      <c r="F98">
        <v>1</v>
      </c>
      <c r="G98">
        <v>1</v>
      </c>
      <c r="H98">
        <v>2</v>
      </c>
      <c r="I98" t="s">
        <v>342</v>
      </c>
      <c r="J98" t="s">
        <v>343</v>
      </c>
      <c r="K98" t="s">
        <v>344</v>
      </c>
      <c r="L98">
        <v>1368</v>
      </c>
      <c r="N98">
        <v>1011</v>
      </c>
      <c r="O98" t="s">
        <v>200</v>
      </c>
      <c r="P98" t="s">
        <v>200</v>
      </c>
      <c r="Q98">
        <v>1</v>
      </c>
      <c r="X98">
        <v>2.54</v>
      </c>
      <c r="Y98">
        <v>0</v>
      </c>
      <c r="Z98">
        <v>8.1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24</v>
      </c>
      <c r="AG98">
        <v>2.9209999999999998</v>
      </c>
      <c r="AH98">
        <v>2</v>
      </c>
      <c r="AI98">
        <v>14483599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ROW(Source!A38)</f>
        <v>38</v>
      </c>
      <c r="B99">
        <v>14483600</v>
      </c>
      <c r="C99">
        <v>14482338</v>
      </c>
      <c r="D99">
        <v>11368727</v>
      </c>
      <c r="E99">
        <v>1</v>
      </c>
      <c r="F99">
        <v>1</v>
      </c>
      <c r="G99">
        <v>1</v>
      </c>
      <c r="H99">
        <v>2</v>
      </c>
      <c r="I99" t="s">
        <v>345</v>
      </c>
      <c r="J99" t="s">
        <v>346</v>
      </c>
      <c r="K99" t="s">
        <v>347</v>
      </c>
      <c r="L99">
        <v>1368</v>
      </c>
      <c r="N99">
        <v>1011</v>
      </c>
      <c r="O99" t="s">
        <v>200</v>
      </c>
      <c r="P99" t="s">
        <v>200</v>
      </c>
      <c r="Q99">
        <v>1</v>
      </c>
      <c r="X99">
        <v>0.14000000000000001</v>
      </c>
      <c r="Y99">
        <v>0</v>
      </c>
      <c r="Z99">
        <v>109.17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24</v>
      </c>
      <c r="AG99">
        <v>0.161</v>
      </c>
      <c r="AH99">
        <v>2</v>
      </c>
      <c r="AI99">
        <v>14483600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ROW(Source!A38)</f>
        <v>38</v>
      </c>
      <c r="B100">
        <v>14483601</v>
      </c>
      <c r="C100">
        <v>14482338</v>
      </c>
      <c r="D100">
        <v>11334625</v>
      </c>
      <c r="E100">
        <v>1</v>
      </c>
      <c r="F100">
        <v>1</v>
      </c>
      <c r="G100">
        <v>1</v>
      </c>
      <c r="H100">
        <v>3</v>
      </c>
      <c r="I100" t="s">
        <v>348</v>
      </c>
      <c r="J100" t="s">
        <v>349</v>
      </c>
      <c r="K100" t="s">
        <v>350</v>
      </c>
      <c r="L100">
        <v>1348</v>
      </c>
      <c r="N100">
        <v>1009</v>
      </c>
      <c r="O100" t="s">
        <v>276</v>
      </c>
      <c r="P100" t="s">
        <v>276</v>
      </c>
      <c r="Q100">
        <v>1000</v>
      </c>
      <c r="X100">
        <v>8.1000000000000003E-2</v>
      </c>
      <c r="Y100">
        <v>4545.2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8.1000000000000003E-2</v>
      </c>
      <c r="AH100">
        <v>2</v>
      </c>
      <c r="AI100">
        <v>14483601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ROW(Source!A38)</f>
        <v>38</v>
      </c>
      <c r="B101">
        <v>14483602</v>
      </c>
      <c r="C101">
        <v>14482338</v>
      </c>
      <c r="D101">
        <v>11334905</v>
      </c>
      <c r="E101">
        <v>1</v>
      </c>
      <c r="F101">
        <v>1</v>
      </c>
      <c r="G101">
        <v>1</v>
      </c>
      <c r="H101">
        <v>3</v>
      </c>
      <c r="I101" t="s">
        <v>351</v>
      </c>
      <c r="J101" t="s">
        <v>352</v>
      </c>
      <c r="K101" t="s">
        <v>353</v>
      </c>
      <c r="L101">
        <v>1346</v>
      </c>
      <c r="N101">
        <v>1009</v>
      </c>
      <c r="O101" t="s">
        <v>286</v>
      </c>
      <c r="P101" t="s">
        <v>286</v>
      </c>
      <c r="Q101">
        <v>1</v>
      </c>
      <c r="X101">
        <v>0.78</v>
      </c>
      <c r="Y101">
        <v>11.11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0.78</v>
      </c>
      <c r="AH101">
        <v>2</v>
      </c>
      <c r="AI101">
        <v>14483602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ROW(Source!A38)</f>
        <v>38</v>
      </c>
      <c r="B102">
        <v>14483603</v>
      </c>
      <c r="C102">
        <v>14482338</v>
      </c>
      <c r="D102">
        <v>11341924</v>
      </c>
      <c r="E102">
        <v>1</v>
      </c>
      <c r="F102">
        <v>1</v>
      </c>
      <c r="G102">
        <v>1</v>
      </c>
      <c r="H102">
        <v>3</v>
      </c>
      <c r="I102" t="s">
        <v>354</v>
      </c>
      <c r="J102" t="s">
        <v>355</v>
      </c>
      <c r="K102" t="s">
        <v>356</v>
      </c>
      <c r="L102">
        <v>1348</v>
      </c>
      <c r="N102">
        <v>1009</v>
      </c>
      <c r="O102" t="s">
        <v>276</v>
      </c>
      <c r="P102" t="s">
        <v>276</v>
      </c>
      <c r="Q102">
        <v>1000</v>
      </c>
      <c r="X102">
        <v>2E-3</v>
      </c>
      <c r="Y102">
        <v>9901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2E-3</v>
      </c>
      <c r="AH102">
        <v>2</v>
      </c>
      <c r="AI102">
        <v>14483603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ROW(Source!A38)</f>
        <v>38</v>
      </c>
      <c r="B103">
        <v>14483604</v>
      </c>
      <c r="C103">
        <v>14482338</v>
      </c>
      <c r="D103">
        <v>11307942</v>
      </c>
      <c r="E103">
        <v>1</v>
      </c>
      <c r="F103">
        <v>1</v>
      </c>
      <c r="G103">
        <v>1</v>
      </c>
      <c r="H103">
        <v>3</v>
      </c>
      <c r="I103" t="s">
        <v>357</v>
      </c>
      <c r="J103" t="s">
        <v>358</v>
      </c>
      <c r="K103" t="s">
        <v>359</v>
      </c>
      <c r="L103">
        <v>9229255</v>
      </c>
      <c r="N103">
        <v>1009</v>
      </c>
      <c r="O103" t="s">
        <v>276</v>
      </c>
      <c r="P103" t="s">
        <v>360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14483604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ROW(Source!A39)</f>
        <v>39</v>
      </c>
      <c r="B104">
        <v>14483605</v>
      </c>
      <c r="C104">
        <v>14482356</v>
      </c>
      <c r="D104">
        <v>11085787</v>
      </c>
      <c r="E104">
        <v>1</v>
      </c>
      <c r="F104">
        <v>1</v>
      </c>
      <c r="G104">
        <v>1</v>
      </c>
      <c r="H104">
        <v>1</v>
      </c>
      <c r="I104" t="s">
        <v>337</v>
      </c>
      <c r="J104" t="s">
        <v>3</v>
      </c>
      <c r="K104" t="s">
        <v>338</v>
      </c>
      <c r="L104">
        <v>1369</v>
      </c>
      <c r="N104">
        <v>1013</v>
      </c>
      <c r="O104" t="s">
        <v>195</v>
      </c>
      <c r="P104" t="s">
        <v>195</v>
      </c>
      <c r="Q104">
        <v>1</v>
      </c>
      <c r="X104">
        <v>16.600000000000001</v>
      </c>
      <c r="Y104">
        <v>0</v>
      </c>
      <c r="Z104">
        <v>0</v>
      </c>
      <c r="AA104">
        <v>0</v>
      </c>
      <c r="AB104">
        <v>9.08</v>
      </c>
      <c r="AC104">
        <v>0</v>
      </c>
      <c r="AD104">
        <v>1</v>
      </c>
      <c r="AE104">
        <v>1</v>
      </c>
      <c r="AF104" t="s">
        <v>24</v>
      </c>
      <c r="AG104">
        <v>19.09</v>
      </c>
      <c r="AH104">
        <v>2</v>
      </c>
      <c r="AI104">
        <v>14483605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ROW(Source!A39)</f>
        <v>39</v>
      </c>
      <c r="B105">
        <v>14483606</v>
      </c>
      <c r="C105">
        <v>14482356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31</v>
      </c>
      <c r="J105" t="s">
        <v>3</v>
      </c>
      <c r="K105" t="s">
        <v>260</v>
      </c>
      <c r="L105">
        <v>608254</v>
      </c>
      <c r="N105">
        <v>1013</v>
      </c>
      <c r="O105" t="s">
        <v>261</v>
      </c>
      <c r="P105" t="s">
        <v>261</v>
      </c>
      <c r="Q105">
        <v>1</v>
      </c>
      <c r="X105">
        <v>0.22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24</v>
      </c>
      <c r="AG105">
        <v>0.253</v>
      </c>
      <c r="AH105">
        <v>2</v>
      </c>
      <c r="AI105">
        <v>14483606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ROW(Source!A39)</f>
        <v>39</v>
      </c>
      <c r="B106">
        <v>14483607</v>
      </c>
      <c r="C106">
        <v>14482356</v>
      </c>
      <c r="D106">
        <v>11368781</v>
      </c>
      <c r="E106">
        <v>1</v>
      </c>
      <c r="F106">
        <v>1</v>
      </c>
      <c r="G106">
        <v>1</v>
      </c>
      <c r="H106">
        <v>2</v>
      </c>
      <c r="I106" t="s">
        <v>339</v>
      </c>
      <c r="J106" t="s">
        <v>340</v>
      </c>
      <c r="K106" t="s">
        <v>341</v>
      </c>
      <c r="L106">
        <v>1368</v>
      </c>
      <c r="N106">
        <v>1011</v>
      </c>
      <c r="O106" t="s">
        <v>200</v>
      </c>
      <c r="P106" t="s">
        <v>200</v>
      </c>
      <c r="Q106">
        <v>1</v>
      </c>
      <c r="X106">
        <v>0.22</v>
      </c>
      <c r="Y106">
        <v>0</v>
      </c>
      <c r="Z106">
        <v>131.11000000000001</v>
      </c>
      <c r="AA106">
        <v>13.03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0.253</v>
      </c>
      <c r="AH106">
        <v>2</v>
      </c>
      <c r="AI106">
        <v>14483607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ROW(Source!A39)</f>
        <v>39</v>
      </c>
      <c r="B107">
        <v>14483608</v>
      </c>
      <c r="C107">
        <v>14482356</v>
      </c>
      <c r="D107">
        <v>11368673</v>
      </c>
      <c r="E107">
        <v>1</v>
      </c>
      <c r="F107">
        <v>1</v>
      </c>
      <c r="G107">
        <v>1</v>
      </c>
      <c r="H107">
        <v>2</v>
      </c>
      <c r="I107" t="s">
        <v>342</v>
      </c>
      <c r="J107" t="s">
        <v>343</v>
      </c>
      <c r="K107" t="s">
        <v>344</v>
      </c>
      <c r="L107">
        <v>1368</v>
      </c>
      <c r="N107">
        <v>1011</v>
      </c>
      <c r="O107" t="s">
        <v>200</v>
      </c>
      <c r="P107" t="s">
        <v>200</v>
      </c>
      <c r="Q107">
        <v>1</v>
      </c>
      <c r="X107">
        <v>3.13</v>
      </c>
      <c r="Y107">
        <v>0</v>
      </c>
      <c r="Z107">
        <v>8.1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24</v>
      </c>
      <c r="AG107">
        <v>3.5994999999999995</v>
      </c>
      <c r="AH107">
        <v>2</v>
      </c>
      <c r="AI107">
        <v>14483608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ROW(Source!A39)</f>
        <v>39</v>
      </c>
      <c r="B108">
        <v>14483609</v>
      </c>
      <c r="C108">
        <v>14482356</v>
      </c>
      <c r="D108">
        <v>11368727</v>
      </c>
      <c r="E108">
        <v>1</v>
      </c>
      <c r="F108">
        <v>1</v>
      </c>
      <c r="G108">
        <v>1</v>
      </c>
      <c r="H108">
        <v>2</v>
      </c>
      <c r="I108" t="s">
        <v>345</v>
      </c>
      <c r="J108" t="s">
        <v>346</v>
      </c>
      <c r="K108" t="s">
        <v>347</v>
      </c>
      <c r="L108">
        <v>1368</v>
      </c>
      <c r="N108">
        <v>1011</v>
      </c>
      <c r="O108" t="s">
        <v>200</v>
      </c>
      <c r="P108" t="s">
        <v>200</v>
      </c>
      <c r="Q108">
        <v>1</v>
      </c>
      <c r="X108">
        <v>0.22</v>
      </c>
      <c r="Y108">
        <v>0</v>
      </c>
      <c r="Z108">
        <v>109.17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0.253</v>
      </c>
      <c r="AH108">
        <v>2</v>
      </c>
      <c r="AI108">
        <v>14483609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ROW(Source!A39)</f>
        <v>39</v>
      </c>
      <c r="B109">
        <v>14483610</v>
      </c>
      <c r="C109">
        <v>14482356</v>
      </c>
      <c r="D109">
        <v>11334872</v>
      </c>
      <c r="E109">
        <v>1</v>
      </c>
      <c r="F109">
        <v>1</v>
      </c>
      <c r="G109">
        <v>1</v>
      </c>
      <c r="H109">
        <v>3</v>
      </c>
      <c r="I109" t="s">
        <v>361</v>
      </c>
      <c r="J109" t="s">
        <v>362</v>
      </c>
      <c r="K109" t="s">
        <v>363</v>
      </c>
      <c r="L109">
        <v>1348</v>
      </c>
      <c r="N109">
        <v>1009</v>
      </c>
      <c r="O109" t="s">
        <v>276</v>
      </c>
      <c r="P109" t="s">
        <v>276</v>
      </c>
      <c r="Q109">
        <v>1000</v>
      </c>
      <c r="X109">
        <v>0.13</v>
      </c>
      <c r="Y109">
        <v>7200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0.13</v>
      </c>
      <c r="AH109">
        <v>2</v>
      </c>
      <c r="AI109">
        <v>14483610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ROW(Source!A39)</f>
        <v>39</v>
      </c>
      <c r="B110">
        <v>14483611</v>
      </c>
      <c r="C110">
        <v>14482356</v>
      </c>
      <c r="D110">
        <v>11334905</v>
      </c>
      <c r="E110">
        <v>1</v>
      </c>
      <c r="F110">
        <v>1</v>
      </c>
      <c r="G110">
        <v>1</v>
      </c>
      <c r="H110">
        <v>3</v>
      </c>
      <c r="I110" t="s">
        <v>351</v>
      </c>
      <c r="J110" t="s">
        <v>352</v>
      </c>
      <c r="K110" t="s">
        <v>353</v>
      </c>
      <c r="L110">
        <v>1346</v>
      </c>
      <c r="N110">
        <v>1009</v>
      </c>
      <c r="O110" t="s">
        <v>286</v>
      </c>
      <c r="P110" t="s">
        <v>286</v>
      </c>
      <c r="Q110">
        <v>1</v>
      </c>
      <c r="X110">
        <v>0.9</v>
      </c>
      <c r="Y110">
        <v>11.11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0.9</v>
      </c>
      <c r="AH110">
        <v>2</v>
      </c>
      <c r="AI110">
        <v>14483611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ROW(Source!A39)</f>
        <v>39</v>
      </c>
      <c r="B111">
        <v>14483612</v>
      </c>
      <c r="C111">
        <v>14482356</v>
      </c>
      <c r="D111">
        <v>11341924</v>
      </c>
      <c r="E111">
        <v>1</v>
      </c>
      <c r="F111">
        <v>1</v>
      </c>
      <c r="G111">
        <v>1</v>
      </c>
      <c r="H111">
        <v>3</v>
      </c>
      <c r="I111" t="s">
        <v>354</v>
      </c>
      <c r="J111" t="s">
        <v>355</v>
      </c>
      <c r="K111" t="s">
        <v>356</v>
      </c>
      <c r="L111">
        <v>1348</v>
      </c>
      <c r="N111">
        <v>1009</v>
      </c>
      <c r="O111" t="s">
        <v>276</v>
      </c>
      <c r="P111" t="s">
        <v>276</v>
      </c>
      <c r="Q111">
        <v>1000</v>
      </c>
      <c r="X111">
        <v>3.7000000000000002E-3</v>
      </c>
      <c r="Y111">
        <v>9901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3.7000000000000002E-3</v>
      </c>
      <c r="AH111">
        <v>2</v>
      </c>
      <c r="AI111">
        <v>14483612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ROW(Source!A39)</f>
        <v>39</v>
      </c>
      <c r="B112">
        <v>14483613</v>
      </c>
      <c r="C112">
        <v>14482356</v>
      </c>
      <c r="D112">
        <v>11307942</v>
      </c>
      <c r="E112">
        <v>1</v>
      </c>
      <c r="F112">
        <v>1</v>
      </c>
      <c r="G112">
        <v>1</v>
      </c>
      <c r="H112">
        <v>3</v>
      </c>
      <c r="I112" t="s">
        <v>357</v>
      </c>
      <c r="J112" t="s">
        <v>358</v>
      </c>
      <c r="K112" t="s">
        <v>359</v>
      </c>
      <c r="L112">
        <v>9229255</v>
      </c>
      <c r="N112">
        <v>1009</v>
      </c>
      <c r="O112" t="s">
        <v>276</v>
      </c>
      <c r="P112" t="s">
        <v>360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14483613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ROW(Source!A40)</f>
        <v>40</v>
      </c>
      <c r="B113">
        <v>14483614</v>
      </c>
      <c r="C113">
        <v>14482375</v>
      </c>
      <c r="D113">
        <v>11085674</v>
      </c>
      <c r="E113">
        <v>1</v>
      </c>
      <c r="F113">
        <v>1</v>
      </c>
      <c r="G113">
        <v>1</v>
      </c>
      <c r="H113">
        <v>1</v>
      </c>
      <c r="I113" t="s">
        <v>364</v>
      </c>
      <c r="J113" t="s">
        <v>3</v>
      </c>
      <c r="K113" t="s">
        <v>365</v>
      </c>
      <c r="L113">
        <v>1369</v>
      </c>
      <c r="N113">
        <v>1013</v>
      </c>
      <c r="O113" t="s">
        <v>195</v>
      </c>
      <c r="P113" t="s">
        <v>195</v>
      </c>
      <c r="Q113">
        <v>1</v>
      </c>
      <c r="X113">
        <v>189</v>
      </c>
      <c r="Y113">
        <v>0</v>
      </c>
      <c r="Z113">
        <v>0</v>
      </c>
      <c r="AA113">
        <v>0</v>
      </c>
      <c r="AB113">
        <v>8.09</v>
      </c>
      <c r="AC113">
        <v>0</v>
      </c>
      <c r="AD113">
        <v>1</v>
      </c>
      <c r="AE113">
        <v>1</v>
      </c>
      <c r="AF113" t="s">
        <v>24</v>
      </c>
      <c r="AG113">
        <v>217.35</v>
      </c>
      <c r="AH113">
        <v>2</v>
      </c>
      <c r="AI113">
        <v>14483614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ROW(Source!A41)</f>
        <v>41</v>
      </c>
      <c r="B114">
        <v>14483615</v>
      </c>
      <c r="C114">
        <v>14482378</v>
      </c>
      <c r="D114">
        <v>11085748</v>
      </c>
      <c r="E114">
        <v>1</v>
      </c>
      <c r="F114">
        <v>1</v>
      </c>
      <c r="G114">
        <v>1</v>
      </c>
      <c r="H114">
        <v>1</v>
      </c>
      <c r="I114" t="s">
        <v>366</v>
      </c>
      <c r="J114" t="s">
        <v>3</v>
      </c>
      <c r="K114" t="s">
        <v>367</v>
      </c>
      <c r="L114">
        <v>1369</v>
      </c>
      <c r="N114">
        <v>1013</v>
      </c>
      <c r="O114" t="s">
        <v>195</v>
      </c>
      <c r="P114" t="s">
        <v>195</v>
      </c>
      <c r="Q114">
        <v>1</v>
      </c>
      <c r="X114">
        <v>97.2</v>
      </c>
      <c r="Y114">
        <v>0</v>
      </c>
      <c r="Z114">
        <v>0</v>
      </c>
      <c r="AA114">
        <v>0</v>
      </c>
      <c r="AB114">
        <v>7.24</v>
      </c>
      <c r="AC114">
        <v>0</v>
      </c>
      <c r="AD114">
        <v>1</v>
      </c>
      <c r="AE114">
        <v>1</v>
      </c>
      <c r="AF114" t="s">
        <v>24</v>
      </c>
      <c r="AG114">
        <v>111.78</v>
      </c>
      <c r="AH114">
        <v>2</v>
      </c>
      <c r="AI114">
        <v>14483615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ROW(Source!A42)</f>
        <v>42</v>
      </c>
      <c r="B115">
        <v>14483617</v>
      </c>
      <c r="C115">
        <v>14482381</v>
      </c>
      <c r="D115">
        <v>11085832</v>
      </c>
      <c r="E115">
        <v>1</v>
      </c>
      <c r="F115">
        <v>1</v>
      </c>
      <c r="G115">
        <v>1</v>
      </c>
      <c r="H115">
        <v>1</v>
      </c>
      <c r="I115" t="s">
        <v>368</v>
      </c>
      <c r="J115" t="s">
        <v>3</v>
      </c>
      <c r="K115" t="s">
        <v>369</v>
      </c>
      <c r="L115">
        <v>1369</v>
      </c>
      <c r="N115">
        <v>1013</v>
      </c>
      <c r="O115" t="s">
        <v>195</v>
      </c>
      <c r="P115" t="s">
        <v>195</v>
      </c>
      <c r="Q115">
        <v>1</v>
      </c>
      <c r="X115">
        <v>0.97</v>
      </c>
      <c r="Y115">
        <v>0</v>
      </c>
      <c r="Z115">
        <v>0</v>
      </c>
      <c r="AA115">
        <v>0</v>
      </c>
      <c r="AB115">
        <v>7.81</v>
      </c>
      <c r="AC115">
        <v>0</v>
      </c>
      <c r="AD115">
        <v>1</v>
      </c>
      <c r="AE115">
        <v>1</v>
      </c>
      <c r="AF115" t="s">
        <v>24</v>
      </c>
      <c r="AG115">
        <v>1.1154999999999999</v>
      </c>
      <c r="AH115">
        <v>2</v>
      </c>
      <c r="AI115">
        <v>14483617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ROW(Source!A42)</f>
        <v>42</v>
      </c>
      <c r="B116">
        <v>14483618</v>
      </c>
      <c r="C116">
        <v>14482381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31</v>
      </c>
      <c r="J116" t="s">
        <v>3</v>
      </c>
      <c r="K116" t="s">
        <v>260</v>
      </c>
      <c r="L116">
        <v>608254</v>
      </c>
      <c r="N116">
        <v>1013</v>
      </c>
      <c r="O116" t="s">
        <v>261</v>
      </c>
      <c r="P116" t="s">
        <v>261</v>
      </c>
      <c r="Q116">
        <v>1</v>
      </c>
      <c r="X116">
        <v>0.33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24</v>
      </c>
      <c r="AG116">
        <v>0.3795</v>
      </c>
      <c r="AH116">
        <v>2</v>
      </c>
      <c r="AI116">
        <v>14483618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ROW(Source!A42)</f>
        <v>42</v>
      </c>
      <c r="B117">
        <v>14483619</v>
      </c>
      <c r="C117">
        <v>14482381</v>
      </c>
      <c r="D117">
        <v>11368627</v>
      </c>
      <c r="E117">
        <v>1</v>
      </c>
      <c r="F117">
        <v>1</v>
      </c>
      <c r="G117">
        <v>1</v>
      </c>
      <c r="H117">
        <v>2</v>
      </c>
      <c r="I117" t="s">
        <v>207</v>
      </c>
      <c r="J117" t="s">
        <v>209</v>
      </c>
      <c r="K117" t="s">
        <v>208</v>
      </c>
      <c r="L117">
        <v>1368</v>
      </c>
      <c r="N117">
        <v>1011</v>
      </c>
      <c r="O117" t="s">
        <v>200</v>
      </c>
      <c r="P117" t="s">
        <v>200</v>
      </c>
      <c r="Q117">
        <v>1</v>
      </c>
      <c r="X117">
        <v>0.33</v>
      </c>
      <c r="Y117">
        <v>0</v>
      </c>
      <c r="Z117">
        <v>108.45</v>
      </c>
      <c r="AA117">
        <v>13.03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0.3795</v>
      </c>
      <c r="AH117">
        <v>2</v>
      </c>
      <c r="AI117">
        <v>14483619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ROW(Source!A42)</f>
        <v>42</v>
      </c>
      <c r="B118">
        <v>14483620</v>
      </c>
      <c r="C118">
        <v>14482381</v>
      </c>
      <c r="D118">
        <v>11307942</v>
      </c>
      <c r="E118">
        <v>1</v>
      </c>
      <c r="F118">
        <v>1</v>
      </c>
      <c r="G118">
        <v>1</v>
      </c>
      <c r="H118">
        <v>3</v>
      </c>
      <c r="I118" t="s">
        <v>357</v>
      </c>
      <c r="J118" t="s">
        <v>358</v>
      </c>
      <c r="K118" t="s">
        <v>359</v>
      </c>
      <c r="L118">
        <v>9229255</v>
      </c>
      <c r="N118">
        <v>1009</v>
      </c>
      <c r="O118" t="s">
        <v>276</v>
      </c>
      <c r="P118" t="s">
        <v>360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14483620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ROW(Source!A43)</f>
        <v>43</v>
      </c>
      <c r="B119">
        <v>14483622</v>
      </c>
      <c r="C119">
        <v>14482390</v>
      </c>
      <c r="D119">
        <v>11085832</v>
      </c>
      <c r="E119">
        <v>1</v>
      </c>
      <c r="F119">
        <v>1</v>
      </c>
      <c r="G119">
        <v>1</v>
      </c>
      <c r="H119">
        <v>1</v>
      </c>
      <c r="I119" t="s">
        <v>368</v>
      </c>
      <c r="J119" t="s">
        <v>3</v>
      </c>
      <c r="K119" t="s">
        <v>369</v>
      </c>
      <c r="L119">
        <v>1369</v>
      </c>
      <c r="N119">
        <v>1013</v>
      </c>
      <c r="O119" t="s">
        <v>195</v>
      </c>
      <c r="P119" t="s">
        <v>195</v>
      </c>
      <c r="Q119">
        <v>1</v>
      </c>
      <c r="X119">
        <v>0.59</v>
      </c>
      <c r="Y119">
        <v>0</v>
      </c>
      <c r="Z119">
        <v>0</v>
      </c>
      <c r="AA119">
        <v>0</v>
      </c>
      <c r="AB119">
        <v>7.81</v>
      </c>
      <c r="AC119">
        <v>0</v>
      </c>
      <c r="AD119">
        <v>1</v>
      </c>
      <c r="AE119">
        <v>1</v>
      </c>
      <c r="AF119" t="s">
        <v>24</v>
      </c>
      <c r="AG119">
        <v>0.67849999999999988</v>
      </c>
      <c r="AH119">
        <v>2</v>
      </c>
      <c r="AI119">
        <v>14483622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ROW(Source!A43)</f>
        <v>43</v>
      </c>
      <c r="B120">
        <v>14483623</v>
      </c>
      <c r="C120">
        <v>14482390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31</v>
      </c>
      <c r="J120" t="s">
        <v>3</v>
      </c>
      <c r="K120" t="s">
        <v>260</v>
      </c>
      <c r="L120">
        <v>608254</v>
      </c>
      <c r="N120">
        <v>1013</v>
      </c>
      <c r="O120" t="s">
        <v>261</v>
      </c>
      <c r="P120" t="s">
        <v>261</v>
      </c>
      <c r="Q120">
        <v>1</v>
      </c>
      <c r="X120">
        <v>0.2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24</v>
      </c>
      <c r="AG120">
        <v>0.22999999999999998</v>
      </c>
      <c r="AH120">
        <v>2</v>
      </c>
      <c r="AI120">
        <v>14483623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ROW(Source!A43)</f>
        <v>43</v>
      </c>
      <c r="B121">
        <v>14483624</v>
      </c>
      <c r="C121">
        <v>14482390</v>
      </c>
      <c r="D121">
        <v>11368627</v>
      </c>
      <c r="E121">
        <v>1</v>
      </c>
      <c r="F121">
        <v>1</v>
      </c>
      <c r="G121">
        <v>1</v>
      </c>
      <c r="H121">
        <v>2</v>
      </c>
      <c r="I121" t="s">
        <v>207</v>
      </c>
      <c r="J121" t="s">
        <v>209</v>
      </c>
      <c r="K121" t="s">
        <v>208</v>
      </c>
      <c r="L121">
        <v>1368</v>
      </c>
      <c r="N121">
        <v>1011</v>
      </c>
      <c r="O121" t="s">
        <v>200</v>
      </c>
      <c r="P121" t="s">
        <v>200</v>
      </c>
      <c r="Q121">
        <v>1</v>
      </c>
      <c r="X121">
        <v>0.2</v>
      </c>
      <c r="Y121">
        <v>0</v>
      </c>
      <c r="Z121">
        <v>108.45</v>
      </c>
      <c r="AA121">
        <v>13.03</v>
      </c>
      <c r="AB121">
        <v>0</v>
      </c>
      <c r="AC121">
        <v>0</v>
      </c>
      <c r="AD121">
        <v>1</v>
      </c>
      <c r="AE121">
        <v>0</v>
      </c>
      <c r="AF121" t="s">
        <v>24</v>
      </c>
      <c r="AG121">
        <v>0.22999999999999998</v>
      </c>
      <c r="AH121">
        <v>2</v>
      </c>
      <c r="AI121">
        <v>14483624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ROW(Source!A43)</f>
        <v>43</v>
      </c>
      <c r="B122">
        <v>14483625</v>
      </c>
      <c r="C122">
        <v>14482390</v>
      </c>
      <c r="D122">
        <v>11307942</v>
      </c>
      <c r="E122">
        <v>1</v>
      </c>
      <c r="F122">
        <v>1</v>
      </c>
      <c r="G122">
        <v>1</v>
      </c>
      <c r="H122">
        <v>3</v>
      </c>
      <c r="I122" t="s">
        <v>357</v>
      </c>
      <c r="J122" t="s">
        <v>358</v>
      </c>
      <c r="K122" t="s">
        <v>359</v>
      </c>
      <c r="L122">
        <v>9229255</v>
      </c>
      <c r="N122">
        <v>1009</v>
      </c>
      <c r="O122" t="s">
        <v>276</v>
      </c>
      <c r="P122" t="s">
        <v>360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14483625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ROW(Source!A44)</f>
        <v>44</v>
      </c>
      <c r="B123">
        <v>14483626</v>
      </c>
      <c r="C123">
        <v>14482399</v>
      </c>
      <c r="D123">
        <v>11085761</v>
      </c>
      <c r="E123">
        <v>1</v>
      </c>
      <c r="F123">
        <v>1</v>
      </c>
      <c r="G123">
        <v>1</v>
      </c>
      <c r="H123">
        <v>1</v>
      </c>
      <c r="I123" t="s">
        <v>370</v>
      </c>
      <c r="J123" t="s">
        <v>3</v>
      </c>
      <c r="K123" t="s">
        <v>371</v>
      </c>
      <c r="L123">
        <v>1369</v>
      </c>
      <c r="N123">
        <v>1013</v>
      </c>
      <c r="O123" t="s">
        <v>195</v>
      </c>
      <c r="P123" t="s">
        <v>195</v>
      </c>
      <c r="Q123">
        <v>1</v>
      </c>
      <c r="X123">
        <v>47</v>
      </c>
      <c r="Y123">
        <v>0</v>
      </c>
      <c r="Z123">
        <v>0</v>
      </c>
      <c r="AA123">
        <v>0</v>
      </c>
      <c r="AB123">
        <v>9.2899999999999991</v>
      </c>
      <c r="AC123">
        <v>0</v>
      </c>
      <c r="AD123">
        <v>1</v>
      </c>
      <c r="AE123">
        <v>1</v>
      </c>
      <c r="AF123" t="s">
        <v>24</v>
      </c>
      <c r="AG123">
        <v>54.05</v>
      </c>
      <c r="AH123">
        <v>2</v>
      </c>
      <c r="AI123">
        <v>14483626</v>
      </c>
      <c r="AJ123">
        <v>120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ROW(Source!A44)</f>
        <v>44</v>
      </c>
      <c r="B124">
        <v>14483627</v>
      </c>
      <c r="C124">
        <v>14482399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260</v>
      </c>
      <c r="L124">
        <v>608254</v>
      </c>
      <c r="N124">
        <v>1013</v>
      </c>
      <c r="O124" t="s">
        <v>261</v>
      </c>
      <c r="P124" t="s">
        <v>261</v>
      </c>
      <c r="Q124">
        <v>1</v>
      </c>
      <c r="X124">
        <v>0.11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24</v>
      </c>
      <c r="AG124">
        <v>0.1265</v>
      </c>
      <c r="AH124">
        <v>2</v>
      </c>
      <c r="AI124">
        <v>14483627</v>
      </c>
      <c r="AJ124">
        <v>121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ROW(Source!A44)</f>
        <v>44</v>
      </c>
      <c r="B125">
        <v>14483628</v>
      </c>
      <c r="C125">
        <v>14482399</v>
      </c>
      <c r="D125">
        <v>11368781</v>
      </c>
      <c r="E125">
        <v>1</v>
      </c>
      <c r="F125">
        <v>1</v>
      </c>
      <c r="G125">
        <v>1</v>
      </c>
      <c r="H125">
        <v>2</v>
      </c>
      <c r="I125" t="s">
        <v>339</v>
      </c>
      <c r="J125" t="s">
        <v>340</v>
      </c>
      <c r="K125" t="s">
        <v>341</v>
      </c>
      <c r="L125">
        <v>1368</v>
      </c>
      <c r="N125">
        <v>1011</v>
      </c>
      <c r="O125" t="s">
        <v>200</v>
      </c>
      <c r="P125" t="s">
        <v>200</v>
      </c>
      <c r="Q125">
        <v>1</v>
      </c>
      <c r="X125">
        <v>0.11</v>
      </c>
      <c r="Y125">
        <v>0</v>
      </c>
      <c r="Z125">
        <v>131.11000000000001</v>
      </c>
      <c r="AA125">
        <v>13.03</v>
      </c>
      <c r="AB125">
        <v>0</v>
      </c>
      <c r="AC125">
        <v>0</v>
      </c>
      <c r="AD125">
        <v>1</v>
      </c>
      <c r="AE125">
        <v>0</v>
      </c>
      <c r="AF125" t="s">
        <v>24</v>
      </c>
      <c r="AG125">
        <v>0.1265</v>
      </c>
      <c r="AH125">
        <v>2</v>
      </c>
      <c r="AI125">
        <v>14483628</v>
      </c>
      <c r="AJ125">
        <v>122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ROW(Source!A44)</f>
        <v>44</v>
      </c>
      <c r="B126">
        <v>14483629</v>
      </c>
      <c r="C126">
        <v>14482399</v>
      </c>
      <c r="D126">
        <v>11368673</v>
      </c>
      <c r="E126">
        <v>1</v>
      </c>
      <c r="F126">
        <v>1</v>
      </c>
      <c r="G126">
        <v>1</v>
      </c>
      <c r="H126">
        <v>2</v>
      </c>
      <c r="I126" t="s">
        <v>342</v>
      </c>
      <c r="J126" t="s">
        <v>343</v>
      </c>
      <c r="K126" t="s">
        <v>344</v>
      </c>
      <c r="L126">
        <v>1368</v>
      </c>
      <c r="N126">
        <v>1011</v>
      </c>
      <c r="O126" t="s">
        <v>200</v>
      </c>
      <c r="P126" t="s">
        <v>200</v>
      </c>
      <c r="Q126">
        <v>1</v>
      </c>
      <c r="X126">
        <v>0.19</v>
      </c>
      <c r="Y126">
        <v>0</v>
      </c>
      <c r="Z126">
        <v>8.1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24</v>
      </c>
      <c r="AG126">
        <v>0.21849999999999997</v>
      </c>
      <c r="AH126">
        <v>2</v>
      </c>
      <c r="AI126">
        <v>14483629</v>
      </c>
      <c r="AJ126">
        <v>123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ROW(Source!A44)</f>
        <v>44</v>
      </c>
      <c r="B127">
        <v>14483630</v>
      </c>
      <c r="C127">
        <v>14482399</v>
      </c>
      <c r="D127">
        <v>11368727</v>
      </c>
      <c r="E127">
        <v>1</v>
      </c>
      <c r="F127">
        <v>1</v>
      </c>
      <c r="G127">
        <v>1</v>
      </c>
      <c r="H127">
        <v>2</v>
      </c>
      <c r="I127" t="s">
        <v>345</v>
      </c>
      <c r="J127" t="s">
        <v>346</v>
      </c>
      <c r="K127" t="s">
        <v>347</v>
      </c>
      <c r="L127">
        <v>1368</v>
      </c>
      <c r="N127">
        <v>1011</v>
      </c>
      <c r="O127" t="s">
        <v>200</v>
      </c>
      <c r="P127" t="s">
        <v>200</v>
      </c>
      <c r="Q127">
        <v>1</v>
      </c>
      <c r="X127">
        <v>0.11</v>
      </c>
      <c r="Y127">
        <v>0</v>
      </c>
      <c r="Z127">
        <v>109.17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24</v>
      </c>
      <c r="AG127">
        <v>0.1265</v>
      </c>
      <c r="AH127">
        <v>2</v>
      </c>
      <c r="AI127">
        <v>14483630</v>
      </c>
      <c r="AJ127">
        <v>124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ROW(Source!A44)</f>
        <v>44</v>
      </c>
      <c r="B128">
        <v>14483631</v>
      </c>
      <c r="C128">
        <v>14482399</v>
      </c>
      <c r="D128">
        <v>11334758</v>
      </c>
      <c r="E128">
        <v>1</v>
      </c>
      <c r="F128">
        <v>1</v>
      </c>
      <c r="G128">
        <v>1</v>
      </c>
      <c r="H128">
        <v>3</v>
      </c>
      <c r="I128" t="s">
        <v>372</v>
      </c>
      <c r="J128" t="s">
        <v>373</v>
      </c>
      <c r="K128" t="s">
        <v>374</v>
      </c>
      <c r="L128">
        <v>1348</v>
      </c>
      <c r="N128">
        <v>1009</v>
      </c>
      <c r="O128" t="s">
        <v>276</v>
      </c>
      <c r="P128" t="s">
        <v>276</v>
      </c>
      <c r="Q128">
        <v>1000</v>
      </c>
      <c r="X128">
        <v>3.0000000000000001E-3</v>
      </c>
      <c r="Y128">
        <v>5000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3.0000000000000001E-3</v>
      </c>
      <c r="AH128">
        <v>2</v>
      </c>
      <c r="AI128">
        <v>14483631</v>
      </c>
      <c r="AJ128">
        <v>125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ROW(Source!A44)</f>
        <v>44</v>
      </c>
      <c r="B129">
        <v>14483632</v>
      </c>
      <c r="C129">
        <v>14482399</v>
      </c>
      <c r="D129">
        <v>11335087</v>
      </c>
      <c r="E129">
        <v>1</v>
      </c>
      <c r="F129">
        <v>1</v>
      </c>
      <c r="G129">
        <v>1</v>
      </c>
      <c r="H129">
        <v>3</v>
      </c>
      <c r="I129" t="s">
        <v>375</v>
      </c>
      <c r="J129" t="s">
        <v>376</v>
      </c>
      <c r="K129" t="s">
        <v>377</v>
      </c>
      <c r="L129">
        <v>1346</v>
      </c>
      <c r="N129">
        <v>1009</v>
      </c>
      <c r="O129" t="s">
        <v>286</v>
      </c>
      <c r="P129" t="s">
        <v>286</v>
      </c>
      <c r="Q129">
        <v>1</v>
      </c>
      <c r="X129">
        <v>0.8</v>
      </c>
      <c r="Y129">
        <v>28.6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0.8</v>
      </c>
      <c r="AH129">
        <v>2</v>
      </c>
      <c r="AI129">
        <v>14483632</v>
      </c>
      <c r="AJ129">
        <v>126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ROW(Source!A44)</f>
        <v>44</v>
      </c>
      <c r="B130">
        <v>14483633</v>
      </c>
      <c r="C130">
        <v>14482399</v>
      </c>
      <c r="D130">
        <v>11315555</v>
      </c>
      <c r="E130">
        <v>1</v>
      </c>
      <c r="F130">
        <v>1</v>
      </c>
      <c r="G130">
        <v>1</v>
      </c>
      <c r="H130">
        <v>3</v>
      </c>
      <c r="I130" t="s">
        <v>378</v>
      </c>
      <c r="J130" t="s">
        <v>379</v>
      </c>
      <c r="K130" t="s">
        <v>380</v>
      </c>
      <c r="L130">
        <v>1354</v>
      </c>
      <c r="N130">
        <v>1010</v>
      </c>
      <c r="O130" t="s">
        <v>22</v>
      </c>
      <c r="P130" t="s">
        <v>22</v>
      </c>
      <c r="Q130">
        <v>1</v>
      </c>
      <c r="X130">
        <v>102</v>
      </c>
      <c r="Y130">
        <v>3.81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102</v>
      </c>
      <c r="AH130">
        <v>2</v>
      </c>
      <c r="AI130">
        <v>14483633</v>
      </c>
      <c r="AJ130">
        <v>127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ROW(Source!A44)</f>
        <v>44</v>
      </c>
      <c r="B131">
        <v>14483634</v>
      </c>
      <c r="C131">
        <v>14482399</v>
      </c>
      <c r="D131">
        <v>11315611</v>
      </c>
      <c r="E131">
        <v>1</v>
      </c>
      <c r="F131">
        <v>1</v>
      </c>
      <c r="G131">
        <v>1</v>
      </c>
      <c r="H131">
        <v>3</v>
      </c>
      <c r="I131" t="s">
        <v>381</v>
      </c>
      <c r="J131" t="s">
        <v>382</v>
      </c>
      <c r="K131" t="s">
        <v>383</v>
      </c>
      <c r="L131">
        <v>1355</v>
      </c>
      <c r="N131">
        <v>1010</v>
      </c>
      <c r="O131" t="s">
        <v>101</v>
      </c>
      <c r="P131" t="s">
        <v>101</v>
      </c>
      <c r="Q131">
        <v>100</v>
      </c>
      <c r="X131">
        <v>2.04</v>
      </c>
      <c r="Y131">
        <v>68.97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2.04</v>
      </c>
      <c r="AH131">
        <v>2</v>
      </c>
      <c r="AI131">
        <v>14483634</v>
      </c>
      <c r="AJ131">
        <v>128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ROW(Source!A44)</f>
        <v>44</v>
      </c>
      <c r="B132">
        <v>14483635</v>
      </c>
      <c r="C132">
        <v>14482399</v>
      </c>
      <c r="D132">
        <v>11307942</v>
      </c>
      <c r="E132">
        <v>1</v>
      </c>
      <c r="F132">
        <v>1</v>
      </c>
      <c r="G132">
        <v>1</v>
      </c>
      <c r="H132">
        <v>3</v>
      </c>
      <c r="I132" t="s">
        <v>357</v>
      </c>
      <c r="J132" t="s">
        <v>358</v>
      </c>
      <c r="K132" t="s">
        <v>359</v>
      </c>
      <c r="L132">
        <v>9229255</v>
      </c>
      <c r="N132">
        <v>1009</v>
      </c>
      <c r="O132" t="s">
        <v>276</v>
      </c>
      <c r="P132" t="s">
        <v>360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14483635</v>
      </c>
      <c r="AJ132">
        <v>129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ROW(Source!A45)</f>
        <v>45</v>
      </c>
      <c r="B133">
        <v>14483636</v>
      </c>
      <c r="C133">
        <v>14482421</v>
      </c>
      <c r="D133">
        <v>11085718</v>
      </c>
      <c r="E133">
        <v>1</v>
      </c>
      <c r="F133">
        <v>1</v>
      </c>
      <c r="G133">
        <v>1</v>
      </c>
      <c r="H133">
        <v>1</v>
      </c>
      <c r="I133" t="s">
        <v>384</v>
      </c>
      <c r="J133" t="s">
        <v>3</v>
      </c>
      <c r="K133" t="s">
        <v>385</v>
      </c>
      <c r="L133">
        <v>1369</v>
      </c>
      <c r="N133">
        <v>1013</v>
      </c>
      <c r="O133" t="s">
        <v>195</v>
      </c>
      <c r="P133" t="s">
        <v>195</v>
      </c>
      <c r="Q133">
        <v>1</v>
      </c>
      <c r="X133">
        <v>7.42</v>
      </c>
      <c r="Y133">
        <v>0</v>
      </c>
      <c r="Z133">
        <v>0</v>
      </c>
      <c r="AA133">
        <v>0</v>
      </c>
      <c r="AB133">
        <v>9.7100000000000009</v>
      </c>
      <c r="AC133">
        <v>0</v>
      </c>
      <c r="AD133">
        <v>1</v>
      </c>
      <c r="AE133">
        <v>1</v>
      </c>
      <c r="AF133" t="s">
        <v>24</v>
      </c>
      <c r="AG133">
        <v>8.5329999999999995</v>
      </c>
      <c r="AH133">
        <v>2</v>
      </c>
      <c r="AI133">
        <v>14483636</v>
      </c>
      <c r="AJ133">
        <v>130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ROW(Source!A45)</f>
        <v>45</v>
      </c>
      <c r="B134">
        <v>14483637</v>
      </c>
      <c r="C134">
        <v>14482421</v>
      </c>
      <c r="D134">
        <v>11368671</v>
      </c>
      <c r="E134">
        <v>1</v>
      </c>
      <c r="F134">
        <v>1</v>
      </c>
      <c r="G134">
        <v>1</v>
      </c>
      <c r="H134">
        <v>2</v>
      </c>
      <c r="I134" t="s">
        <v>270</v>
      </c>
      <c r="J134" t="s">
        <v>271</v>
      </c>
      <c r="K134" t="s">
        <v>272</v>
      </c>
      <c r="L134">
        <v>1368</v>
      </c>
      <c r="N134">
        <v>1011</v>
      </c>
      <c r="O134" t="s">
        <v>200</v>
      </c>
      <c r="P134" t="s">
        <v>200</v>
      </c>
      <c r="Q134">
        <v>1</v>
      </c>
      <c r="X134">
        <v>0.37</v>
      </c>
      <c r="Y134">
        <v>0</v>
      </c>
      <c r="Z134">
        <v>91.62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24</v>
      </c>
      <c r="AG134">
        <v>0.42549999999999999</v>
      </c>
      <c r="AH134">
        <v>2</v>
      </c>
      <c r="AI134">
        <v>14483637</v>
      </c>
      <c r="AJ134">
        <v>131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ROW(Source!A45)</f>
        <v>45</v>
      </c>
      <c r="B135">
        <v>14483638</v>
      </c>
      <c r="C135">
        <v>14482421</v>
      </c>
      <c r="D135">
        <v>11334073</v>
      </c>
      <c r="E135">
        <v>1</v>
      </c>
      <c r="F135">
        <v>1</v>
      </c>
      <c r="G135">
        <v>1</v>
      </c>
      <c r="H135">
        <v>3</v>
      </c>
      <c r="I135" t="s">
        <v>277</v>
      </c>
      <c r="J135" t="s">
        <v>278</v>
      </c>
      <c r="K135" t="s">
        <v>279</v>
      </c>
      <c r="L135">
        <v>1348</v>
      </c>
      <c r="N135">
        <v>1009</v>
      </c>
      <c r="O135" t="s">
        <v>276</v>
      </c>
      <c r="P135" t="s">
        <v>276</v>
      </c>
      <c r="Q135">
        <v>1000</v>
      </c>
      <c r="X135">
        <v>3.0000000000000001E-5</v>
      </c>
      <c r="Y135">
        <v>9661.5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3.0000000000000001E-5</v>
      </c>
      <c r="AH135">
        <v>2</v>
      </c>
      <c r="AI135">
        <v>14483638</v>
      </c>
      <c r="AJ135">
        <v>132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ROW(Source!A45)</f>
        <v>45</v>
      </c>
      <c r="B136">
        <v>14483639</v>
      </c>
      <c r="C136">
        <v>14482421</v>
      </c>
      <c r="D136">
        <v>11334316</v>
      </c>
      <c r="E136">
        <v>1</v>
      </c>
      <c r="F136">
        <v>1</v>
      </c>
      <c r="G136">
        <v>1</v>
      </c>
      <c r="H136">
        <v>3</v>
      </c>
      <c r="I136" t="s">
        <v>334</v>
      </c>
      <c r="J136" t="s">
        <v>335</v>
      </c>
      <c r="K136" t="s">
        <v>336</v>
      </c>
      <c r="L136">
        <v>1348</v>
      </c>
      <c r="N136">
        <v>1009</v>
      </c>
      <c r="O136" t="s">
        <v>276</v>
      </c>
      <c r="P136" t="s">
        <v>276</v>
      </c>
      <c r="Q136">
        <v>1000</v>
      </c>
      <c r="X136">
        <v>1.2E-4</v>
      </c>
      <c r="Y136">
        <v>7202.8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1.2E-4</v>
      </c>
      <c r="AH136">
        <v>2</v>
      </c>
      <c r="AI136">
        <v>14483639</v>
      </c>
      <c r="AJ136">
        <v>133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ROW(Source!A45)</f>
        <v>45</v>
      </c>
      <c r="B137">
        <v>14483640</v>
      </c>
      <c r="C137">
        <v>14482421</v>
      </c>
      <c r="D137">
        <v>11334721</v>
      </c>
      <c r="E137">
        <v>1</v>
      </c>
      <c r="F137">
        <v>1</v>
      </c>
      <c r="G137">
        <v>1</v>
      </c>
      <c r="H137">
        <v>3</v>
      </c>
      <c r="I137" t="s">
        <v>280</v>
      </c>
      <c r="J137" t="s">
        <v>281</v>
      </c>
      <c r="K137" t="s">
        <v>282</v>
      </c>
      <c r="L137">
        <v>1348</v>
      </c>
      <c r="N137">
        <v>1009</v>
      </c>
      <c r="O137" t="s">
        <v>276</v>
      </c>
      <c r="P137" t="s">
        <v>276</v>
      </c>
      <c r="Q137">
        <v>1000</v>
      </c>
      <c r="X137">
        <v>0</v>
      </c>
      <c r="Y137">
        <v>19654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14483640</v>
      </c>
      <c r="AJ137">
        <v>134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ROW(Source!A45)</f>
        <v>45</v>
      </c>
      <c r="B138">
        <v>14483641</v>
      </c>
      <c r="C138">
        <v>14482421</v>
      </c>
      <c r="D138">
        <v>11334760</v>
      </c>
      <c r="E138">
        <v>1</v>
      </c>
      <c r="F138">
        <v>1</v>
      </c>
      <c r="G138">
        <v>1</v>
      </c>
      <c r="H138">
        <v>3</v>
      </c>
      <c r="I138" t="s">
        <v>283</v>
      </c>
      <c r="J138" t="s">
        <v>284</v>
      </c>
      <c r="K138" t="s">
        <v>285</v>
      </c>
      <c r="L138">
        <v>1346</v>
      </c>
      <c r="N138">
        <v>1009</v>
      </c>
      <c r="O138" t="s">
        <v>286</v>
      </c>
      <c r="P138" t="s">
        <v>286</v>
      </c>
      <c r="Q138">
        <v>1</v>
      </c>
      <c r="X138">
        <v>0.02</v>
      </c>
      <c r="Y138">
        <v>1.94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14483641</v>
      </c>
      <c r="AJ138">
        <v>135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ROW(Source!A45)</f>
        <v>45</v>
      </c>
      <c r="B139">
        <v>14483642</v>
      </c>
      <c r="C139">
        <v>14482421</v>
      </c>
      <c r="D139">
        <v>11335278</v>
      </c>
      <c r="E139">
        <v>1</v>
      </c>
      <c r="F139">
        <v>1</v>
      </c>
      <c r="G139">
        <v>1</v>
      </c>
      <c r="H139">
        <v>3</v>
      </c>
      <c r="I139" t="s">
        <v>287</v>
      </c>
      <c r="J139" t="s">
        <v>288</v>
      </c>
      <c r="K139" t="s">
        <v>289</v>
      </c>
      <c r="L139">
        <v>1346</v>
      </c>
      <c r="N139">
        <v>1009</v>
      </c>
      <c r="O139" t="s">
        <v>286</v>
      </c>
      <c r="P139" t="s">
        <v>286</v>
      </c>
      <c r="Q139">
        <v>1</v>
      </c>
      <c r="X139">
        <v>0.01</v>
      </c>
      <c r="Y139">
        <v>11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14483642</v>
      </c>
      <c r="AJ139">
        <v>136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ROW(Source!A45)</f>
        <v>45</v>
      </c>
      <c r="B140">
        <v>14483643</v>
      </c>
      <c r="C140">
        <v>14482421</v>
      </c>
      <c r="D140">
        <v>11337548</v>
      </c>
      <c r="E140">
        <v>1</v>
      </c>
      <c r="F140">
        <v>1</v>
      </c>
      <c r="G140">
        <v>1</v>
      </c>
      <c r="H140">
        <v>3</v>
      </c>
      <c r="I140" t="s">
        <v>290</v>
      </c>
      <c r="J140" t="s">
        <v>291</v>
      </c>
      <c r="K140" t="s">
        <v>292</v>
      </c>
      <c r="L140">
        <v>1348</v>
      </c>
      <c r="N140">
        <v>1009</v>
      </c>
      <c r="O140" t="s">
        <v>276</v>
      </c>
      <c r="P140" t="s">
        <v>276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14483643</v>
      </c>
      <c r="AJ140">
        <v>137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ROW(Source!A45)</f>
        <v>45</v>
      </c>
      <c r="B141">
        <v>14483644</v>
      </c>
      <c r="C141">
        <v>14482421</v>
      </c>
      <c r="D141">
        <v>11341263</v>
      </c>
      <c r="E141">
        <v>1</v>
      </c>
      <c r="F141">
        <v>1</v>
      </c>
      <c r="G141">
        <v>1</v>
      </c>
      <c r="H141">
        <v>3</v>
      </c>
      <c r="I141" t="s">
        <v>293</v>
      </c>
      <c r="J141" t="s">
        <v>294</v>
      </c>
      <c r="K141" t="s">
        <v>295</v>
      </c>
      <c r="L141">
        <v>1354</v>
      </c>
      <c r="N141">
        <v>1010</v>
      </c>
      <c r="O141" t="s">
        <v>22</v>
      </c>
      <c r="P141" t="s">
        <v>22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14483644</v>
      </c>
      <c r="AJ141">
        <v>138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ROW(Source!A45)</f>
        <v>45</v>
      </c>
      <c r="B142">
        <v>14483645</v>
      </c>
      <c r="C142">
        <v>14482421</v>
      </c>
      <c r="D142">
        <v>11341544</v>
      </c>
      <c r="E142">
        <v>1</v>
      </c>
      <c r="F142">
        <v>1</v>
      </c>
      <c r="G142">
        <v>1</v>
      </c>
      <c r="H142">
        <v>3</v>
      </c>
      <c r="I142" t="s">
        <v>302</v>
      </c>
      <c r="J142" t="s">
        <v>303</v>
      </c>
      <c r="K142" t="s">
        <v>304</v>
      </c>
      <c r="L142">
        <v>1348</v>
      </c>
      <c r="N142">
        <v>1009</v>
      </c>
      <c r="O142" t="s">
        <v>276</v>
      </c>
      <c r="P142" t="s">
        <v>276</v>
      </c>
      <c r="Q142">
        <v>1000</v>
      </c>
      <c r="X142">
        <v>1E-4</v>
      </c>
      <c r="Y142">
        <v>12247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1E-4</v>
      </c>
      <c r="AH142">
        <v>2</v>
      </c>
      <c r="AI142">
        <v>14483645</v>
      </c>
      <c r="AJ142">
        <v>139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ROW(Source!A45)</f>
        <v>45</v>
      </c>
      <c r="B143">
        <v>14483646</v>
      </c>
      <c r="C143">
        <v>14482421</v>
      </c>
      <c r="D143">
        <v>11330708</v>
      </c>
      <c r="E143">
        <v>1</v>
      </c>
      <c r="F143">
        <v>1</v>
      </c>
      <c r="G143">
        <v>1</v>
      </c>
      <c r="H143">
        <v>3</v>
      </c>
      <c r="I143" t="s">
        <v>314</v>
      </c>
      <c r="J143" t="s">
        <v>315</v>
      </c>
      <c r="K143" t="s">
        <v>316</v>
      </c>
      <c r="L143">
        <v>1346</v>
      </c>
      <c r="N143">
        <v>1009</v>
      </c>
      <c r="O143" t="s">
        <v>286</v>
      </c>
      <c r="P143" t="s">
        <v>286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14483646</v>
      </c>
      <c r="AJ143">
        <v>140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ROW(Source!A45)</f>
        <v>45</v>
      </c>
      <c r="B144">
        <v>14483647</v>
      </c>
      <c r="C144">
        <v>14482421</v>
      </c>
      <c r="D144">
        <v>11330709</v>
      </c>
      <c r="E144">
        <v>1</v>
      </c>
      <c r="F144">
        <v>1</v>
      </c>
      <c r="G144">
        <v>1</v>
      </c>
      <c r="H144">
        <v>3</v>
      </c>
      <c r="I144" t="s">
        <v>305</v>
      </c>
      <c r="J144" t="s">
        <v>306</v>
      </c>
      <c r="K144" t="s">
        <v>307</v>
      </c>
      <c r="L144">
        <v>1346</v>
      </c>
      <c r="N144">
        <v>1009</v>
      </c>
      <c r="O144" t="s">
        <v>286</v>
      </c>
      <c r="P144" t="s">
        <v>286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14483647</v>
      </c>
      <c r="AJ144">
        <v>141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ROW(Source!A45)</f>
        <v>45</v>
      </c>
      <c r="B145">
        <v>14483648</v>
      </c>
      <c r="C145">
        <v>14482421</v>
      </c>
      <c r="D145">
        <v>11307949</v>
      </c>
      <c r="E145">
        <v>1</v>
      </c>
      <c r="F145">
        <v>1</v>
      </c>
      <c r="G145">
        <v>1</v>
      </c>
      <c r="H145">
        <v>3</v>
      </c>
      <c r="I145" t="s">
        <v>386</v>
      </c>
      <c r="J145" t="s">
        <v>387</v>
      </c>
      <c r="K145" t="s">
        <v>388</v>
      </c>
      <c r="L145">
        <v>1348</v>
      </c>
      <c r="N145">
        <v>1009</v>
      </c>
      <c r="O145" t="s">
        <v>276</v>
      </c>
      <c r="P145" t="s">
        <v>276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14483648</v>
      </c>
      <c r="AJ145">
        <v>142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ROW(Source!A79)</f>
        <v>79</v>
      </c>
      <c r="B146">
        <v>14483657</v>
      </c>
      <c r="C146">
        <v>14482448</v>
      </c>
      <c r="D146">
        <v>11085912</v>
      </c>
      <c r="E146">
        <v>1</v>
      </c>
      <c r="F146">
        <v>1</v>
      </c>
      <c r="G146">
        <v>1</v>
      </c>
      <c r="H146">
        <v>1</v>
      </c>
      <c r="I146" t="s">
        <v>389</v>
      </c>
      <c r="J146" t="s">
        <v>3</v>
      </c>
      <c r="K146" t="s">
        <v>390</v>
      </c>
      <c r="L146">
        <v>1369</v>
      </c>
      <c r="N146">
        <v>1013</v>
      </c>
      <c r="O146" t="s">
        <v>195</v>
      </c>
      <c r="P146" t="s">
        <v>195</v>
      </c>
      <c r="Q146">
        <v>1</v>
      </c>
      <c r="X146">
        <v>8</v>
      </c>
      <c r="Y146">
        <v>0</v>
      </c>
      <c r="Z146">
        <v>0</v>
      </c>
      <c r="AA146">
        <v>0</v>
      </c>
      <c r="AB146">
        <v>12.47</v>
      </c>
      <c r="AC146">
        <v>0</v>
      </c>
      <c r="AD146">
        <v>1</v>
      </c>
      <c r="AE146">
        <v>1</v>
      </c>
      <c r="AF146" t="s">
        <v>149</v>
      </c>
      <c r="AG146">
        <v>7.3599999999999994</v>
      </c>
      <c r="AH146">
        <v>2</v>
      </c>
      <c r="AI146">
        <v>14483657</v>
      </c>
      <c r="AJ146">
        <v>143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ROW(Source!A79)</f>
        <v>79</v>
      </c>
      <c r="B147">
        <v>14483658</v>
      </c>
      <c r="C147">
        <v>14482448</v>
      </c>
      <c r="D147">
        <v>11085902</v>
      </c>
      <c r="E147">
        <v>1</v>
      </c>
      <c r="F147">
        <v>1</v>
      </c>
      <c r="G147">
        <v>1</v>
      </c>
      <c r="H147">
        <v>1</v>
      </c>
      <c r="I147" t="s">
        <v>391</v>
      </c>
      <c r="J147" t="s">
        <v>3</v>
      </c>
      <c r="K147" t="s">
        <v>392</v>
      </c>
      <c r="L147">
        <v>1369</v>
      </c>
      <c r="N147">
        <v>1013</v>
      </c>
      <c r="O147" t="s">
        <v>195</v>
      </c>
      <c r="P147" t="s">
        <v>195</v>
      </c>
      <c r="Q147">
        <v>1</v>
      </c>
      <c r="X147">
        <v>8</v>
      </c>
      <c r="Y147">
        <v>0</v>
      </c>
      <c r="Z147">
        <v>0</v>
      </c>
      <c r="AA147">
        <v>0</v>
      </c>
      <c r="AB147">
        <v>12.25</v>
      </c>
      <c r="AC147">
        <v>0</v>
      </c>
      <c r="AD147">
        <v>1</v>
      </c>
      <c r="AE147">
        <v>1</v>
      </c>
      <c r="AF147" t="s">
        <v>149</v>
      </c>
      <c r="AG147">
        <v>7.3599999999999994</v>
      </c>
      <c r="AH147">
        <v>2</v>
      </c>
      <c r="AI147">
        <v>14483658</v>
      </c>
      <c r="AJ147">
        <v>144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ROW(Source!A80)</f>
        <v>80</v>
      </c>
      <c r="B148">
        <v>14482456</v>
      </c>
      <c r="C148">
        <v>14482453</v>
      </c>
      <c r="D148">
        <v>9789045</v>
      </c>
      <c r="E148">
        <v>1</v>
      </c>
      <c r="F148">
        <v>1</v>
      </c>
      <c r="G148">
        <v>1</v>
      </c>
      <c r="H148">
        <v>1</v>
      </c>
      <c r="I148" t="s">
        <v>389</v>
      </c>
      <c r="J148" t="s">
        <v>3</v>
      </c>
      <c r="K148" t="s">
        <v>390</v>
      </c>
      <c r="L148">
        <v>1369</v>
      </c>
      <c r="N148">
        <v>1013</v>
      </c>
      <c r="O148" t="s">
        <v>195</v>
      </c>
      <c r="P148" t="s">
        <v>195</v>
      </c>
      <c r="Q148">
        <v>1</v>
      </c>
      <c r="X148">
        <v>0.75</v>
      </c>
      <c r="Y148">
        <v>0</v>
      </c>
      <c r="Z148">
        <v>0</v>
      </c>
      <c r="AA148">
        <v>0</v>
      </c>
      <c r="AB148">
        <v>12.47</v>
      </c>
      <c r="AC148">
        <v>0</v>
      </c>
      <c r="AD148">
        <v>1</v>
      </c>
      <c r="AE148">
        <v>1</v>
      </c>
      <c r="AF148" t="s">
        <v>149</v>
      </c>
      <c r="AG148">
        <v>0.69</v>
      </c>
      <c r="AH148">
        <v>2</v>
      </c>
      <c r="AI148">
        <v>14482454</v>
      </c>
      <c r="AJ148">
        <v>145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ROW(Source!A80)</f>
        <v>80</v>
      </c>
      <c r="B149">
        <v>14482457</v>
      </c>
      <c r="C149">
        <v>14482453</v>
      </c>
      <c r="D149">
        <v>9789035</v>
      </c>
      <c r="E149">
        <v>1</v>
      </c>
      <c r="F149">
        <v>1</v>
      </c>
      <c r="G149">
        <v>1</v>
      </c>
      <c r="H149">
        <v>1</v>
      </c>
      <c r="I149" t="s">
        <v>391</v>
      </c>
      <c r="J149" t="s">
        <v>3</v>
      </c>
      <c r="K149" t="s">
        <v>392</v>
      </c>
      <c r="L149">
        <v>1369</v>
      </c>
      <c r="N149">
        <v>1013</v>
      </c>
      <c r="O149" t="s">
        <v>195</v>
      </c>
      <c r="P149" t="s">
        <v>195</v>
      </c>
      <c r="Q149">
        <v>1</v>
      </c>
      <c r="X149">
        <v>0.75</v>
      </c>
      <c r="Y149">
        <v>0</v>
      </c>
      <c r="Z149">
        <v>0</v>
      </c>
      <c r="AA149">
        <v>0</v>
      </c>
      <c r="AB149">
        <v>12.25</v>
      </c>
      <c r="AC149">
        <v>0</v>
      </c>
      <c r="AD149">
        <v>1</v>
      </c>
      <c r="AE149">
        <v>1</v>
      </c>
      <c r="AF149" t="s">
        <v>149</v>
      </c>
      <c r="AG149">
        <v>0.69</v>
      </c>
      <c r="AH149">
        <v>2</v>
      </c>
      <c r="AI149">
        <v>14482455</v>
      </c>
      <c r="AJ149">
        <v>146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ROW(Source!A81)</f>
        <v>81</v>
      </c>
      <c r="B150">
        <v>14483652</v>
      </c>
      <c r="C150">
        <v>14482458</v>
      </c>
      <c r="D150">
        <v>11085912</v>
      </c>
      <c r="E150">
        <v>1</v>
      </c>
      <c r="F150">
        <v>1</v>
      </c>
      <c r="G150">
        <v>1</v>
      </c>
      <c r="H150">
        <v>1</v>
      </c>
      <c r="I150" t="s">
        <v>389</v>
      </c>
      <c r="J150" t="s">
        <v>3</v>
      </c>
      <c r="K150" t="s">
        <v>390</v>
      </c>
      <c r="L150">
        <v>1369</v>
      </c>
      <c r="N150">
        <v>1013</v>
      </c>
      <c r="O150" t="s">
        <v>195</v>
      </c>
      <c r="P150" t="s">
        <v>195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12.47</v>
      </c>
      <c r="AC150">
        <v>0</v>
      </c>
      <c r="AD150">
        <v>1</v>
      </c>
      <c r="AE150">
        <v>1</v>
      </c>
      <c r="AF150" t="s">
        <v>149</v>
      </c>
      <c r="AG150">
        <v>1.8399999999999999</v>
      </c>
      <c r="AH150">
        <v>2</v>
      </c>
      <c r="AI150">
        <v>14483652</v>
      </c>
      <c r="AJ150">
        <v>147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ROW(Source!A81)</f>
        <v>81</v>
      </c>
      <c r="B151">
        <v>14483653</v>
      </c>
      <c r="C151">
        <v>14482458</v>
      </c>
      <c r="D151">
        <v>11085902</v>
      </c>
      <c r="E151">
        <v>1</v>
      </c>
      <c r="F151">
        <v>1</v>
      </c>
      <c r="G151">
        <v>1</v>
      </c>
      <c r="H151">
        <v>1</v>
      </c>
      <c r="I151" t="s">
        <v>391</v>
      </c>
      <c r="J151" t="s">
        <v>3</v>
      </c>
      <c r="K151" t="s">
        <v>392</v>
      </c>
      <c r="L151">
        <v>1369</v>
      </c>
      <c r="N151">
        <v>1013</v>
      </c>
      <c r="O151" t="s">
        <v>195</v>
      </c>
      <c r="P151" t="s">
        <v>195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12.25</v>
      </c>
      <c r="AC151">
        <v>0</v>
      </c>
      <c r="AD151">
        <v>1</v>
      </c>
      <c r="AE151">
        <v>1</v>
      </c>
      <c r="AF151" t="s">
        <v>149</v>
      </c>
      <c r="AG151">
        <v>1.8399999999999999</v>
      </c>
      <c r="AH151">
        <v>2</v>
      </c>
      <c r="AI151">
        <v>14483653</v>
      </c>
      <c r="AJ151">
        <v>148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ROW(Source!A82)</f>
        <v>82</v>
      </c>
      <c r="B152">
        <v>14483654</v>
      </c>
      <c r="C152">
        <v>14482463</v>
      </c>
      <c r="D152">
        <v>11085908</v>
      </c>
      <c r="E152">
        <v>1</v>
      </c>
      <c r="F152">
        <v>1</v>
      </c>
      <c r="G152">
        <v>1</v>
      </c>
      <c r="H152">
        <v>1</v>
      </c>
      <c r="I152" t="s">
        <v>393</v>
      </c>
      <c r="J152" t="s">
        <v>3</v>
      </c>
      <c r="K152" t="s">
        <v>394</v>
      </c>
      <c r="L152">
        <v>1369</v>
      </c>
      <c r="N152">
        <v>1013</v>
      </c>
      <c r="O152" t="s">
        <v>195</v>
      </c>
      <c r="P152" t="s">
        <v>195</v>
      </c>
      <c r="Q152">
        <v>1</v>
      </c>
      <c r="X152">
        <v>1.2</v>
      </c>
      <c r="Y152">
        <v>0</v>
      </c>
      <c r="Z152">
        <v>0</v>
      </c>
      <c r="AA152">
        <v>0</v>
      </c>
      <c r="AB152">
        <v>9.2899999999999991</v>
      </c>
      <c r="AC152">
        <v>0</v>
      </c>
      <c r="AD152">
        <v>1</v>
      </c>
      <c r="AE152">
        <v>1</v>
      </c>
      <c r="AF152" t="s">
        <v>149</v>
      </c>
      <c r="AG152">
        <v>1.1039999999999999</v>
      </c>
      <c r="AH152">
        <v>2</v>
      </c>
      <c r="AI152">
        <v>14483654</v>
      </c>
      <c r="AJ152">
        <v>149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ROW(Source!A82)</f>
        <v>82</v>
      </c>
      <c r="B153">
        <v>14483655</v>
      </c>
      <c r="C153">
        <v>14482463</v>
      </c>
      <c r="D153">
        <v>11085906</v>
      </c>
      <c r="E153">
        <v>1</v>
      </c>
      <c r="F153">
        <v>1</v>
      </c>
      <c r="G153">
        <v>1</v>
      </c>
      <c r="H153">
        <v>1</v>
      </c>
      <c r="I153" t="s">
        <v>395</v>
      </c>
      <c r="J153" t="s">
        <v>3</v>
      </c>
      <c r="K153" t="s">
        <v>396</v>
      </c>
      <c r="L153">
        <v>1369</v>
      </c>
      <c r="N153">
        <v>1013</v>
      </c>
      <c r="O153" t="s">
        <v>195</v>
      </c>
      <c r="P153" t="s">
        <v>195</v>
      </c>
      <c r="Q153">
        <v>1</v>
      </c>
      <c r="X153">
        <v>3.6</v>
      </c>
      <c r="Y153">
        <v>0</v>
      </c>
      <c r="Z153">
        <v>0</v>
      </c>
      <c r="AA153">
        <v>0</v>
      </c>
      <c r="AB153">
        <v>13.6</v>
      </c>
      <c r="AC153">
        <v>0</v>
      </c>
      <c r="AD153">
        <v>1</v>
      </c>
      <c r="AE153">
        <v>1</v>
      </c>
      <c r="AF153" t="s">
        <v>149</v>
      </c>
      <c r="AG153">
        <v>3.3119999999999998</v>
      </c>
      <c r="AH153">
        <v>2</v>
      </c>
      <c r="AI153">
        <v>14483655</v>
      </c>
      <c r="AJ153">
        <v>150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ROW(Source!A82)</f>
        <v>82</v>
      </c>
      <c r="B154">
        <v>14483656</v>
      </c>
      <c r="C154">
        <v>14482463</v>
      </c>
      <c r="D154">
        <v>11085904</v>
      </c>
      <c r="E154">
        <v>1</v>
      </c>
      <c r="F154">
        <v>1</v>
      </c>
      <c r="G154">
        <v>1</v>
      </c>
      <c r="H154">
        <v>1</v>
      </c>
      <c r="I154" t="s">
        <v>397</v>
      </c>
      <c r="J154" t="s">
        <v>3</v>
      </c>
      <c r="K154" t="s">
        <v>398</v>
      </c>
      <c r="L154">
        <v>1369</v>
      </c>
      <c r="N154">
        <v>1013</v>
      </c>
      <c r="O154" t="s">
        <v>195</v>
      </c>
      <c r="P154" t="s">
        <v>195</v>
      </c>
      <c r="Q154">
        <v>1</v>
      </c>
      <c r="X154">
        <v>1.2</v>
      </c>
      <c r="Y154">
        <v>0</v>
      </c>
      <c r="Z154">
        <v>0</v>
      </c>
      <c r="AA154">
        <v>0</v>
      </c>
      <c r="AB154">
        <v>8.85</v>
      </c>
      <c r="AC154">
        <v>0</v>
      </c>
      <c r="AD154">
        <v>1</v>
      </c>
      <c r="AE154">
        <v>1</v>
      </c>
      <c r="AF154" t="s">
        <v>149</v>
      </c>
      <c r="AG154">
        <v>1.1039999999999999</v>
      </c>
      <c r="AH154">
        <v>2</v>
      </c>
      <c r="AI154">
        <v>14483656</v>
      </c>
      <c r="AJ154">
        <v>151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ССР</vt:lpstr>
      <vt:lpstr>Акт  12-гр. (3)</vt:lpstr>
      <vt:lpstr>Смета  12-гр. (2)</vt:lpstr>
      <vt:lpstr>Source</vt:lpstr>
      <vt:lpstr>SmtRes</vt:lpstr>
      <vt:lpstr>EtalonRes</vt:lpstr>
      <vt:lpstr>ClcRes</vt:lpstr>
      <vt:lpstr>'Акт  12-гр. (3)'!Заголовки_для_печати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sirazitinova.vv</cp:lastModifiedBy>
  <cp:lastPrinted>2012-03-13T12:30:53Z</cp:lastPrinted>
  <dcterms:created xsi:type="dcterms:W3CDTF">2012-03-12T05:57:09Z</dcterms:created>
  <dcterms:modified xsi:type="dcterms:W3CDTF">2012-11-06T10:16:43Z</dcterms:modified>
</cp:coreProperties>
</file>